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ALVARITO\Documents\Semestre 9\Trabajo de grado\Libro\4 Análisis Técnico\Documentos finales\"/>
    </mc:Choice>
  </mc:AlternateContent>
  <xr:revisionPtr revIDLastSave="0" documentId="13_ncr:1_{2422750A-9F5A-4DFA-A14C-4935856172A7}" xr6:coauthVersionLast="47" xr6:coauthVersionMax="47" xr10:uidLastSave="{00000000-0000-0000-0000-000000000000}"/>
  <bookViews>
    <workbookView xWindow="-120" yWindow="-120" windowWidth="20730" windowHeight="11160" xr2:uid="{BEF1AE8A-6E75-4686-83D8-D1F64792CB52}"/>
  </bookViews>
  <sheets>
    <sheet name="Especificaciones por zona" sheetId="3" r:id="rId1"/>
    <sheet name="Resumen por zona" sheetId="10" r:id="rId2"/>
    <sheet name="Resumen por categoría" sheetId="1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11" l="1"/>
  <c r="D8" i="11"/>
  <c r="C8" i="11"/>
  <c r="B8" i="11"/>
  <c r="A8" i="11"/>
  <c r="M7" i="11"/>
  <c r="L7" i="11"/>
  <c r="K7" i="11"/>
  <c r="G11" i="10"/>
  <c r="H11" i="10"/>
  <c r="E39" i="3"/>
  <c r="A13" i="10"/>
  <c r="B13" i="10"/>
  <c r="E13" i="3"/>
  <c r="C106" i="3"/>
  <c r="A10" i="11"/>
  <c r="B10" i="11"/>
  <c r="C10" i="11"/>
  <c r="D4" i="10"/>
  <c r="E4" i="10"/>
  <c r="E20" i="3"/>
  <c r="D10" i="11" s="1"/>
  <c r="A4" i="11" l="1"/>
  <c r="B4" i="11"/>
  <c r="C4" i="11"/>
  <c r="A5" i="10"/>
  <c r="B5" i="10"/>
  <c r="E5" i="3"/>
  <c r="D4" i="11" s="1"/>
  <c r="C25" i="11"/>
  <c r="B25" i="11"/>
  <c r="A25" i="11"/>
  <c r="E100" i="3"/>
  <c r="D25" i="11" s="1"/>
  <c r="Q13" i="10"/>
  <c r="P13" i="10"/>
  <c r="B28" i="11" l="1"/>
  <c r="B27" i="11"/>
  <c r="A28" i="11"/>
  <c r="A27" i="11"/>
  <c r="P12" i="10"/>
  <c r="P11" i="10"/>
  <c r="C99" i="3"/>
  <c r="E99" i="3" s="1"/>
  <c r="D28" i="11" s="1"/>
  <c r="C98" i="3"/>
  <c r="C27" i="11" s="1"/>
  <c r="E98" i="3" l="1"/>
  <c r="D27" i="11" s="1"/>
  <c r="Q11" i="10"/>
  <c r="C28" i="11"/>
  <c r="Q12" i="10"/>
  <c r="Q33" i="11"/>
  <c r="Q32" i="11"/>
  <c r="Q31" i="11"/>
  <c r="Q30" i="11"/>
  <c r="Q29" i="11"/>
  <c r="R29" i="11"/>
  <c r="R30" i="11"/>
  <c r="R31" i="11"/>
  <c r="R32" i="11"/>
  <c r="R33" i="11"/>
  <c r="P30" i="11"/>
  <c r="P31" i="11"/>
  <c r="P32" i="11"/>
  <c r="P33" i="11"/>
  <c r="P29" i="11"/>
  <c r="N8" i="10"/>
  <c r="N9" i="10"/>
  <c r="N10" i="10"/>
  <c r="N11" i="10"/>
  <c r="N12" i="10"/>
  <c r="M8" i="10"/>
  <c r="M9" i="10"/>
  <c r="M10" i="10"/>
  <c r="M11" i="10"/>
  <c r="M12" i="10"/>
  <c r="E79" i="3"/>
  <c r="S32" i="11" s="1"/>
  <c r="E76" i="3"/>
  <c r="S29" i="11" s="1"/>
  <c r="E77" i="3"/>
  <c r="S30" i="11" s="1"/>
  <c r="E78" i="3"/>
  <c r="S31" i="11" s="1"/>
  <c r="E80" i="3"/>
  <c r="S33" i="11" s="1"/>
  <c r="Q35" i="11"/>
  <c r="Q34" i="11"/>
  <c r="Q28" i="11"/>
  <c r="Q27" i="11"/>
  <c r="Q26" i="11"/>
  <c r="Q25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Q6" i="11"/>
  <c r="Q5" i="11"/>
  <c r="Q4" i="11"/>
  <c r="Q3" i="11"/>
  <c r="R3" i="11"/>
  <c r="R4" i="11"/>
  <c r="R5" i="11"/>
  <c r="R6" i="11"/>
  <c r="R7" i="11"/>
  <c r="R8" i="11"/>
  <c r="R9" i="11"/>
  <c r="R1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7" i="11"/>
  <c r="R28" i="11"/>
  <c r="R34" i="11"/>
  <c r="R35" i="11"/>
  <c r="L10" i="11"/>
  <c r="L9" i="11"/>
  <c r="L8" i="11"/>
  <c r="L6" i="11"/>
  <c r="L5" i="11"/>
  <c r="L4" i="11"/>
  <c r="L3" i="11"/>
  <c r="M3" i="11"/>
  <c r="M4" i="11"/>
  <c r="M5" i="11"/>
  <c r="M6" i="11"/>
  <c r="M8" i="11"/>
  <c r="M9" i="11"/>
  <c r="M10" i="11"/>
  <c r="G22" i="11"/>
  <c r="G21" i="11"/>
  <c r="G20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3" i="11"/>
  <c r="B29" i="11"/>
  <c r="B26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9" i="11"/>
  <c r="B9" i="11"/>
  <c r="C9" i="11"/>
  <c r="B7" i="11"/>
  <c r="C7" i="11"/>
  <c r="B5" i="11"/>
  <c r="C5" i="11"/>
  <c r="C6" i="11"/>
  <c r="B3" i="11"/>
  <c r="C3" i="11"/>
  <c r="F22" i="11"/>
  <c r="F21" i="11"/>
  <c r="P35" i="11"/>
  <c r="P34" i="11"/>
  <c r="P28" i="11"/>
  <c r="P27" i="11"/>
  <c r="F20" i="11"/>
  <c r="A29" i="11"/>
  <c r="A26" i="11"/>
  <c r="K10" i="11"/>
  <c r="P26" i="11"/>
  <c r="A12" i="10"/>
  <c r="C12" i="3"/>
  <c r="R26" i="11" s="1"/>
  <c r="A23" i="11"/>
  <c r="A24" i="11"/>
  <c r="A22" i="11"/>
  <c r="A19" i="11"/>
  <c r="A20" i="11"/>
  <c r="A21" i="11"/>
  <c r="A18" i="11"/>
  <c r="P24" i="11"/>
  <c r="P25" i="11"/>
  <c r="P23" i="11"/>
  <c r="F18" i="11"/>
  <c r="F19" i="11"/>
  <c r="F17" i="11"/>
  <c r="A15" i="11"/>
  <c r="A16" i="11"/>
  <c r="A17" i="11"/>
  <c r="A14" i="11"/>
  <c r="K9" i="11"/>
  <c r="F16" i="11"/>
  <c r="F15" i="11"/>
  <c r="F14" i="11"/>
  <c r="P22" i="11"/>
  <c r="P21" i="11"/>
  <c r="P20" i="11"/>
  <c r="P16" i="11"/>
  <c r="P17" i="11"/>
  <c r="P18" i="11"/>
  <c r="P11" i="11"/>
  <c r="P12" i="11"/>
  <c r="P13" i="11"/>
  <c r="P14" i="11"/>
  <c r="P15" i="11"/>
  <c r="P10" i="11"/>
  <c r="F13" i="11"/>
  <c r="F12" i="11"/>
  <c r="P8" i="11"/>
  <c r="P9" i="11"/>
  <c r="P7" i="11"/>
  <c r="P5" i="11"/>
  <c r="P6" i="11"/>
  <c r="P4" i="11"/>
  <c r="A13" i="11"/>
  <c r="F9" i="11"/>
  <c r="F10" i="11"/>
  <c r="F11" i="11"/>
  <c r="F6" i="11"/>
  <c r="F7" i="11"/>
  <c r="F8" i="11"/>
  <c r="F5" i="11"/>
  <c r="F4" i="11"/>
  <c r="A12" i="11"/>
  <c r="K8" i="11"/>
  <c r="K6" i="11"/>
  <c r="F3" i="11"/>
  <c r="A11" i="11"/>
  <c r="A9" i="11"/>
  <c r="P19" i="11"/>
  <c r="P3" i="11"/>
  <c r="K4" i="11"/>
  <c r="K3" i="11"/>
  <c r="K5" i="11"/>
  <c r="A6" i="11"/>
  <c r="A7" i="11"/>
  <c r="A5" i="11"/>
  <c r="A3" i="11"/>
  <c r="T4" i="10"/>
  <c r="T5" i="10"/>
  <c r="T6" i="10"/>
  <c r="T7" i="10"/>
  <c r="T8" i="10"/>
  <c r="T9" i="10"/>
  <c r="T10" i="10"/>
  <c r="T11" i="10"/>
  <c r="S4" i="10"/>
  <c r="S5" i="10"/>
  <c r="S6" i="10"/>
  <c r="S7" i="10"/>
  <c r="S8" i="10"/>
  <c r="S9" i="10"/>
  <c r="S10" i="10"/>
  <c r="S11" i="10"/>
  <c r="S3" i="10"/>
  <c r="Q4" i="10"/>
  <c r="Q5" i="10"/>
  <c r="Q6" i="10"/>
  <c r="Q7" i="10"/>
  <c r="Q8" i="10"/>
  <c r="Q9" i="10"/>
  <c r="Q10" i="10"/>
  <c r="Q3" i="10"/>
  <c r="P4" i="10"/>
  <c r="P5" i="10"/>
  <c r="P6" i="10"/>
  <c r="P7" i="10"/>
  <c r="P8" i="10"/>
  <c r="P9" i="10"/>
  <c r="P10" i="10"/>
  <c r="P3" i="10"/>
  <c r="N4" i="10"/>
  <c r="N5" i="10"/>
  <c r="N6" i="10"/>
  <c r="N7" i="10"/>
  <c r="N13" i="10"/>
  <c r="N14" i="10"/>
  <c r="N15" i="10"/>
  <c r="N16" i="10"/>
  <c r="N17" i="10"/>
  <c r="N18" i="10"/>
  <c r="N3" i="10"/>
  <c r="M18" i="10"/>
  <c r="M4" i="10"/>
  <c r="M5" i="10"/>
  <c r="M6" i="10"/>
  <c r="M7" i="10"/>
  <c r="M13" i="10"/>
  <c r="M14" i="10"/>
  <c r="M15" i="10"/>
  <c r="M16" i="10"/>
  <c r="M17" i="10"/>
  <c r="M3" i="10"/>
  <c r="K4" i="10"/>
  <c r="K5" i="10"/>
  <c r="K6" i="10"/>
  <c r="K7" i="10"/>
  <c r="K8" i="10"/>
  <c r="J4" i="10"/>
  <c r="J5" i="10"/>
  <c r="J6" i="10"/>
  <c r="J7" i="10"/>
  <c r="J8" i="10"/>
  <c r="K3" i="10"/>
  <c r="J3" i="10"/>
  <c r="H4" i="10"/>
  <c r="H5" i="10"/>
  <c r="H6" i="10"/>
  <c r="H7" i="10"/>
  <c r="H8" i="10"/>
  <c r="H9" i="10"/>
  <c r="H10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G22" i="10"/>
  <c r="G23" i="10"/>
  <c r="G24" i="10"/>
  <c r="G25" i="10"/>
  <c r="G26" i="10"/>
  <c r="G27" i="10"/>
  <c r="G28" i="10"/>
  <c r="G4" i="10"/>
  <c r="G5" i="10"/>
  <c r="G6" i="10"/>
  <c r="G7" i="10"/>
  <c r="G8" i="10"/>
  <c r="G9" i="10"/>
  <c r="G10" i="10"/>
  <c r="G12" i="10"/>
  <c r="G13" i="10"/>
  <c r="G14" i="10"/>
  <c r="G15" i="10"/>
  <c r="G16" i="10"/>
  <c r="G17" i="10"/>
  <c r="G18" i="10"/>
  <c r="G19" i="10"/>
  <c r="G20" i="10"/>
  <c r="G21" i="10"/>
  <c r="H3" i="10"/>
  <c r="G3" i="10"/>
  <c r="E7" i="10"/>
  <c r="E8" i="10"/>
  <c r="E5" i="10"/>
  <c r="E9" i="10"/>
  <c r="E10" i="10"/>
  <c r="E3" i="10"/>
  <c r="D6" i="10"/>
  <c r="D7" i="10"/>
  <c r="D8" i="10"/>
  <c r="D5" i="10"/>
  <c r="D9" i="10"/>
  <c r="D10" i="10"/>
  <c r="D3" i="10"/>
  <c r="B4" i="10"/>
  <c r="B6" i="10"/>
  <c r="B7" i="10"/>
  <c r="B8" i="10"/>
  <c r="B9" i="10"/>
  <c r="B10" i="10"/>
  <c r="B11" i="10"/>
  <c r="B14" i="10"/>
  <c r="B3" i="10"/>
  <c r="A4" i="10"/>
  <c r="A6" i="10"/>
  <c r="A7" i="10"/>
  <c r="A8" i="10"/>
  <c r="A9" i="10"/>
  <c r="A10" i="10"/>
  <c r="A11" i="10"/>
  <c r="A14" i="10"/>
  <c r="A3" i="10"/>
  <c r="E95" i="3"/>
  <c r="N10" i="11" s="1"/>
  <c r="E107" i="3"/>
  <c r="I20" i="11" s="1"/>
  <c r="T3" i="10"/>
  <c r="E101" i="3"/>
  <c r="D24" i="11" s="1"/>
  <c r="E97" i="3"/>
  <c r="D23" i="11" s="1"/>
  <c r="E65" i="3"/>
  <c r="S21" i="11" s="1"/>
  <c r="D85" i="3"/>
  <c r="Q24" i="11" s="1"/>
  <c r="D84" i="3"/>
  <c r="Q23" i="11" s="1"/>
  <c r="D83" i="3"/>
  <c r="G19" i="11" s="1"/>
  <c r="D82" i="3"/>
  <c r="G18" i="11" s="1"/>
  <c r="E46" i="3"/>
  <c r="I12" i="11" s="1"/>
  <c r="E55" i="3"/>
  <c r="S17" i="11" s="1"/>
  <c r="E54" i="3"/>
  <c r="S16" i="11" s="1"/>
  <c r="D24" i="3"/>
  <c r="B12" i="11" s="1"/>
  <c r="E6" i="10"/>
  <c r="D7" i="3"/>
  <c r="B6" i="11" s="1"/>
  <c r="B12" i="10" l="1"/>
  <c r="C26" i="11"/>
  <c r="C11" i="11"/>
  <c r="E12" i="3"/>
  <c r="S26" i="11" s="1"/>
  <c r="E25" i="3"/>
  <c r="N8" i="11" s="1"/>
  <c r="E3" i="3" l="1"/>
  <c r="N3" i="11" s="1"/>
  <c r="E4" i="3"/>
  <c r="D3" i="11" s="1"/>
  <c r="E6" i="3"/>
  <c r="D5" i="11" s="1"/>
  <c r="E7" i="3"/>
  <c r="D6" i="11" s="1"/>
  <c r="E8" i="3"/>
  <c r="D7" i="11" s="1"/>
  <c r="E9" i="3"/>
  <c r="N4" i="11" s="1"/>
  <c r="E10" i="3"/>
  <c r="S19" i="11" s="1"/>
  <c r="E11" i="3"/>
  <c r="S3" i="11" s="1"/>
  <c r="E14" i="3"/>
  <c r="N5" i="11" s="1"/>
  <c r="E71" i="3"/>
  <c r="N9" i="11" s="1"/>
  <c r="E72" i="3"/>
  <c r="D14" i="11" s="1"/>
  <c r="E73" i="3"/>
  <c r="D15" i="11" s="1"/>
  <c r="E74" i="3"/>
  <c r="D16" i="11" s="1"/>
  <c r="E75" i="3"/>
  <c r="D17" i="11" s="1"/>
  <c r="E81" i="3"/>
  <c r="I17" i="11" s="1"/>
  <c r="E82" i="3"/>
  <c r="I18" i="11" s="1"/>
  <c r="E83" i="3"/>
  <c r="I19" i="11" s="1"/>
  <c r="E84" i="3"/>
  <c r="S23" i="11" s="1"/>
  <c r="E85" i="3"/>
  <c r="S24" i="11" s="1"/>
  <c r="E86" i="3"/>
  <c r="S25" i="11" s="1"/>
  <c r="E61" i="3"/>
  <c r="I14" i="11" s="1"/>
  <c r="E62" i="3"/>
  <c r="I15" i="11" s="1"/>
  <c r="E63" i="3"/>
  <c r="S20" i="11" s="1"/>
  <c r="E64" i="3"/>
  <c r="I16" i="11" s="1"/>
  <c r="E66" i="3"/>
  <c r="S22" i="11" s="1"/>
  <c r="E114" i="3"/>
  <c r="S35" i="11" s="1"/>
  <c r="E113" i="3"/>
  <c r="S34" i="11" s="1"/>
  <c r="E112" i="3"/>
  <c r="I22" i="11" s="1"/>
  <c r="E111" i="3"/>
  <c r="I21" i="11" s="1"/>
  <c r="E110" i="3"/>
  <c r="D29" i="11" s="1"/>
  <c r="E109" i="3"/>
  <c r="S28" i="11" s="1"/>
  <c r="E108" i="3"/>
  <c r="S27" i="11" s="1"/>
  <c r="E106" i="3"/>
  <c r="D26" i="11" s="1"/>
  <c r="E56" i="3"/>
  <c r="S18" i="11" s="1"/>
  <c r="E53" i="3"/>
  <c r="S15" i="11" s="1"/>
  <c r="E52" i="3"/>
  <c r="S14" i="11" s="1"/>
  <c r="E51" i="3"/>
  <c r="S13" i="11" s="1"/>
  <c r="E50" i="3"/>
  <c r="S12" i="11" s="1"/>
  <c r="E49" i="3"/>
  <c r="S11" i="11" s="1"/>
  <c r="E48" i="3"/>
  <c r="S10" i="11" s="1"/>
  <c r="E47" i="3"/>
  <c r="I13" i="11" s="1"/>
  <c r="E45" i="3"/>
  <c r="S9" i="11" s="1"/>
  <c r="E44" i="3"/>
  <c r="S8" i="11" s="1"/>
  <c r="E43" i="3"/>
  <c r="S7" i="11" s="1"/>
  <c r="E42" i="3"/>
  <c r="S6" i="11" s="1"/>
  <c r="E41" i="3"/>
  <c r="S5" i="11" s="1"/>
  <c r="E40" i="3"/>
  <c r="S4" i="11" s="1"/>
  <c r="E38" i="3"/>
  <c r="D13" i="11" s="1"/>
  <c r="E37" i="3"/>
  <c r="I11" i="11" s="1"/>
  <c r="E36" i="3"/>
  <c r="I10" i="11" s="1"/>
  <c r="E35" i="3"/>
  <c r="I9" i="11" s="1"/>
  <c r="E34" i="3"/>
  <c r="I8" i="11" s="1"/>
  <c r="E33" i="3"/>
  <c r="I7" i="11" s="1"/>
  <c r="E32" i="3"/>
  <c r="I6" i="11" s="1"/>
  <c r="E31" i="3"/>
  <c r="I5" i="11" s="1"/>
  <c r="E91" i="3"/>
  <c r="D18" i="11" s="1"/>
  <c r="E92" i="3"/>
  <c r="D19" i="11" s="1"/>
  <c r="E93" i="3"/>
  <c r="D20" i="11" s="1"/>
  <c r="E94" i="3"/>
  <c r="D21" i="11" s="1"/>
  <c r="E96" i="3"/>
  <c r="D22" i="11" s="1"/>
  <c r="E23" i="3"/>
  <c r="N6" i="11" s="1"/>
  <c r="E21" i="3"/>
  <c r="D11" i="11" s="1"/>
  <c r="E22" i="3"/>
  <c r="I3" i="11" s="1"/>
  <c r="E24" i="3"/>
  <c r="D12" i="11" s="1"/>
  <c r="E26" i="3"/>
  <c r="I4" i="11" s="1"/>
  <c r="E19" i="3"/>
  <c r="D9" i="11" s="1"/>
  <c r="N11" i="11" l="1"/>
  <c r="I23" i="11"/>
  <c r="S36" i="11"/>
  <c r="E115" i="3"/>
  <c r="E102" i="3"/>
  <c r="D30" i="11" s="1"/>
  <c r="E87" i="3"/>
  <c r="E67" i="3"/>
  <c r="E57" i="3"/>
  <c r="E27" i="3"/>
  <c r="E1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ALVARITO</author>
  </authors>
  <commentList>
    <comment ref="B12" authorId="0" shapeId="0" xr:uid="{E90B117D-93F0-476D-9B04-37E0BE854BCA}">
      <text>
        <r>
          <rPr>
            <b/>
            <sz val="9"/>
            <color indexed="81"/>
            <rFont val="Tahoma"/>
            <family val="2"/>
          </rPr>
          <t>ALVARO:</t>
        </r>
        <r>
          <rPr>
            <sz val="9"/>
            <color indexed="81"/>
            <rFont val="Tahoma"/>
            <family val="2"/>
          </rPr>
          <t xml:space="preserve">
Estas luces son para todo el coliving</t>
        </r>
      </text>
    </comment>
    <comment ref="B13" authorId="0" shapeId="0" xr:uid="{27BD8EC5-CC47-4B7A-A3B4-2BDE907F86D6}">
      <text>
        <r>
          <rPr>
            <b/>
            <sz val="9"/>
            <color indexed="81"/>
            <rFont val="Tahoma"/>
            <charset val="1"/>
          </rPr>
          <t>ALVARO:</t>
        </r>
        <r>
          <rPr>
            <sz val="9"/>
            <color indexed="81"/>
            <rFont val="Tahoma"/>
            <charset val="1"/>
          </rPr>
          <t xml:space="preserve">
Se compra para diversos espacios comunes y habitaciones</t>
        </r>
      </text>
    </comment>
    <comment ref="D13" authorId="0" shapeId="0" xr:uid="{FCCDEAA6-45E6-4504-ACEB-734CF6F0F06D}">
      <text>
        <r>
          <rPr>
            <b/>
            <sz val="9"/>
            <color indexed="81"/>
            <rFont val="Tahoma"/>
            <charset val="1"/>
          </rPr>
          <t>ALVARO:</t>
        </r>
        <r>
          <rPr>
            <sz val="9"/>
            <color indexed="81"/>
            <rFont val="Tahoma"/>
            <charset val="1"/>
          </rPr>
          <t xml:space="preserve">
Precio de referencia. Se usará un proveedor local y con arte inspirado en el Lago de Tota</t>
        </r>
      </text>
    </comment>
    <comment ref="C112" authorId="0" shapeId="0" xr:uid="{FB6E766A-94C7-4F4A-93FE-0E3779660F89}">
      <text>
        <r>
          <rPr>
            <b/>
            <sz val="9"/>
            <color indexed="81"/>
            <rFont val="Tahoma"/>
            <charset val="1"/>
          </rPr>
          <t>ALVARO:</t>
        </r>
        <r>
          <rPr>
            <sz val="9"/>
            <color indexed="81"/>
            <rFont val="Tahoma"/>
            <charset val="1"/>
          </rPr>
          <t xml:space="preserve">
Para los baños de las dos habitaciones compartidas</t>
        </r>
      </text>
    </comment>
  </commentList>
</comments>
</file>

<file path=xl/sharedStrings.xml><?xml version="1.0" encoding="utf-8"?>
<sst xmlns="http://schemas.openxmlformats.org/spreadsheetml/2006/main" count="365" uniqueCount="283">
  <si>
    <t>Cantidad</t>
  </si>
  <si>
    <t>Lavanderia</t>
  </si>
  <si>
    <t>Sala de coworking</t>
  </si>
  <si>
    <t>Concepto</t>
  </si>
  <si>
    <t>Precio unitario</t>
  </si>
  <si>
    <t>Precio total</t>
  </si>
  <si>
    <t>Proveedor</t>
  </si>
  <si>
    <t>https://www.latelierbogota.co/products/mesa-compass-office?variant=26839436099</t>
  </si>
  <si>
    <t>https://ergonomus.co/collections/operativas/products/silla-de-oficina-operativa-mesh</t>
  </si>
  <si>
    <t>Cafetera</t>
  </si>
  <si>
    <t>https://www.homecenter.com.co/homecenter-co/product/631302/cafetera-de-capsula-genio-s-plus-1460-watts-negro/631302/</t>
  </si>
  <si>
    <t>Calefactor</t>
  </si>
  <si>
    <t>Cama doble</t>
  </si>
  <si>
    <t>https://www.homecenter.com.co/homecenter-co/product/500743/combo-doble-140x190-base-cama-gris-colchon-cabecero-almohada/500743/</t>
  </si>
  <si>
    <t>https://www.homecenter.com.co/homecenter-co/product/560836/lampara-de-mesa-lugo/560836/</t>
  </si>
  <si>
    <t>https://www.homecenter.com.co/homecenter-co/product/405728/escritorio-pepe-oak-blanco-100x58x75cm/405728/</t>
  </si>
  <si>
    <t>Armario</t>
  </si>
  <si>
    <t>https://www.homecenter.com.co/homecenter-co/product/303934/armario-3-puertas-2-cajones-182x83x47-cm-chocolate/303934/</t>
  </si>
  <si>
    <t>Cocina</t>
  </si>
  <si>
    <t>Estufa</t>
  </si>
  <si>
    <t>Nevecon</t>
  </si>
  <si>
    <t>https://www.homecenter.com.co/homecenter-co/product/622381/nevecon-side-by-side-inverter-442-lts-ersa44v3hvg-gris/622381/</t>
  </si>
  <si>
    <t>https://www.homecenter.com.co/homecenter-co/product/739176/freidora-de-aire-digital-44-litros-afbd42-1b-negro/739176/</t>
  </si>
  <si>
    <t>Licuadora</t>
  </si>
  <si>
    <t>https://www.homecenter.com.co/homecenter-co/product/719516/licuadora-1800-watts-blendsense-para-batidos/719516/</t>
  </si>
  <si>
    <t>Lavaplatos</t>
  </si>
  <si>
    <t>Cafetera prensa</t>
  </si>
  <si>
    <t>https://www.homecenter.com.co/homecenter-co/product/905877/cafetera-prensa-francesa-vidrio-600ml-rayas-negra/905877/</t>
  </si>
  <si>
    <t>https://www.homecenter.com.co/homecenter-co/product/302729/cafetera-electrica-10-tazas-rcf-cm4277-negro/302729/</t>
  </si>
  <si>
    <t>Utensilios de cocina</t>
  </si>
  <si>
    <t>https://www.homecenter.com.co/homecenter-co/product/729856/set-x12-utensilios-de-cocina-en-silicona-resistente-al-calor-gris/729856/</t>
  </si>
  <si>
    <t>Kit de ollas</t>
  </si>
  <si>
    <t>https://www.homecenter.com.co/homecenter-co/product/731266/bateria-de-cocina-9-piezas-aluminio-hard-titanium/731266/</t>
  </si>
  <si>
    <t>Jarra jugo</t>
  </si>
  <si>
    <t>https://www.alkosto.com/jarra-1000-ml-bormioli-rocco-diseno-italiano-transparente/p/8004360092240</t>
  </si>
  <si>
    <t>Tabla para picar</t>
  </si>
  <si>
    <t>Juego de cuchillos</t>
  </si>
  <si>
    <t>https://www.alkosto.com/set-x-3-cuchillos-kalley-ceramica-negros-k-hcc3n/p/7705946541114</t>
  </si>
  <si>
    <t>Rallador</t>
  </si>
  <si>
    <t>https://www.alkosto.com/mandolina-cortar-ralla-alimentos-universal-multifuncional/p/7702561413956</t>
  </si>
  <si>
    <t>Exprimidor</t>
  </si>
  <si>
    <t>https://www.homecenter.com.co/homecenter-co/product/287053/exprimidor-de-citricos/287053/</t>
  </si>
  <si>
    <t>https://www.homecenter.com.co/homecenter-co/product/625502/sacacorchos-vino-destapador-saca-corcho-press-76102-plateado/625502/</t>
  </si>
  <si>
    <t>Abridor de latas</t>
  </si>
  <si>
    <t>https://www.homecenter.com.co/homecenter-co/product/903771/abridor-de-lata/903771/</t>
  </si>
  <si>
    <t>https://www.alkosto.com/set-tazas-medidoras-cocina-criolla-transparente/p/088491211808</t>
  </si>
  <si>
    <t>Vajilla</t>
  </si>
  <si>
    <t>Cristaleria</t>
  </si>
  <si>
    <t>Canecas basura separación</t>
  </si>
  <si>
    <t>https://www.homecenter.com.co/homecenter-co/product/687313/set-x2-canecas-pedal-5-litros-negro-no-aprovechable-blanco-aprovechable/687313/</t>
  </si>
  <si>
    <t>Escurridor de platos</t>
  </si>
  <si>
    <t>https://www.homecenter.com.co/homecenter-co/product/549196/escurridor-2-niveles-negro/549196/</t>
  </si>
  <si>
    <t>Baños</t>
  </si>
  <si>
    <t>https://www.homecenter.com.co/homecenter-co/product/735969/combo-ecoline-serrat-blanco-accesorios-valencia-x3-corona/735969/</t>
  </si>
  <si>
    <t>https://www.homecenter.com.co/homecenter-co/product/545264/dispensador-de-papel-higienico-acero-inoxidable-diametro-de-26-cm/545264/</t>
  </si>
  <si>
    <t>Dispensador de jabón</t>
  </si>
  <si>
    <t>https://www.alkosto.com/dispensador-jabon-en-vidrio-free-home-multicolor/p/197639083617</t>
  </si>
  <si>
    <t>Secador de cabello</t>
  </si>
  <si>
    <t>https://www.homecenter.com.co/homecenter-co/product/656460/secador-de-cabello-nova-9103/656460/</t>
  </si>
  <si>
    <t>Secador de manos</t>
  </si>
  <si>
    <t>https://www.homecenter.com.co/homecenter-co/product/417382/secador-de-manos-ecojet-operado-por-sensor-110-120-voltios-gris/417382/</t>
  </si>
  <si>
    <t>Caneca basura</t>
  </si>
  <si>
    <t>https://www.homecenter.com.co/homecenter-co/product/155699/papelera-acero-pedal-redondal-3-litros/155699/</t>
  </si>
  <si>
    <t>Caneca basura general</t>
  </si>
  <si>
    <t>https://www.homecenter.com.co/homecenter-co/product/717846/caneca-tanque-grande-multiuso-plastica-70l-con-tapa-y-manija-negro/717846/</t>
  </si>
  <si>
    <t xml:space="preserve">Lavadora secadora </t>
  </si>
  <si>
    <t>https://www.homecenter.com.co/homecenter-co/product/140153/kit-escoba-trapero-recogedor/140153/</t>
  </si>
  <si>
    <t>https://www.homecenter.com.co/homecenter-co/product/393670/cesta-para-ropa-50-litros-linum-blanca/393670/</t>
  </si>
  <si>
    <t>https://www.alkosto.com/tv-samsung-85-pulgadas-2159-cm-qn85q65da-4k-uhd-qled-smart/p/8806095389141</t>
  </si>
  <si>
    <t>Hamaca</t>
  </si>
  <si>
    <t>https://www.homecenter.com.co/homecenter-co/product/635827/sofa-en-l-bethel-y-mesa-oslo-95x210x155-taupe/635827/</t>
  </si>
  <si>
    <t>Estanteria libros</t>
  </si>
  <si>
    <t>Puff</t>
  </si>
  <si>
    <t>https://www.homecenter.com.co/homecenter-co/product/678525/puff-pera-en-cuerotex-talla-xl-amarillo/678525/</t>
  </si>
  <si>
    <t>Bicicletas</t>
  </si>
  <si>
    <t>https://www.falabella.com.co/falabella-co/product/119642284/Bicicleta-Roadmaster-Wind-Microshift-M-R29-24Vel-Negro-Azul./119642285</t>
  </si>
  <si>
    <t>Pelota inflable 8-10 pulgadas</t>
  </si>
  <si>
    <t>Rack para bicicleta</t>
  </si>
  <si>
    <t>https://www.homecenter.com.co/homecenter-co/product/737824/rack-a-piso-para-bicicleta/737824/</t>
  </si>
  <si>
    <t>Recepción</t>
  </si>
  <si>
    <t>https://www.alkosto.com/computador-all-in-one-asus-238-pulgadas-a3402wbak-intel/p/4711387559864</t>
  </si>
  <si>
    <t>https://www.homecenter.com.co/homecenter-co/product/373929/sofa-vole-tela-gris/373929/</t>
  </si>
  <si>
    <t>https://www.homecenter.com.co/homecenter-co/product/360859/mesa-de-centro-jade-70x70x45cm-blanco-pino/360859/</t>
  </si>
  <si>
    <t>Mostrador</t>
  </si>
  <si>
    <t>https://spanish.alibaba.com/product-detail/Classic-Style-Cheap-Reception-Counter-Table-472336967.html?spm=a2706.7843667.0.0.4e1f730dX2SOyw</t>
  </si>
  <si>
    <t>https://www.homecenter.com.co/homecenter-co/product/258547/sillon-ejecutivo-respaldo-bajo-con-brazos-negro/258547/</t>
  </si>
  <si>
    <t>Celular</t>
  </si>
  <si>
    <t>Caja dinero</t>
  </si>
  <si>
    <t>https://www.homecenter.com.co/homecenter-co/product/637937/cajon-monedero-350mm-riel-met-tps-35/637937/</t>
  </si>
  <si>
    <t>Papelería básica</t>
  </si>
  <si>
    <t>https://www.homecenter.com.co/homecenter-co/product/874134/papelera-oficina-malla-negra/874134/</t>
  </si>
  <si>
    <t>https://www.homecenter.com.co/homecenter-co/product/728959/camara-wifi-con-movimiento-2k-interior-stella-2pro/728959/</t>
  </si>
  <si>
    <t>https://www.latelierbogota.co/products/mesa-compass-office?srsltid=AfmBOoqMCTyBwAhjbyzqQGNvo0IOq6Gmmt9_8LDYT12urrjDH6LUi4f8</t>
  </si>
  <si>
    <t>Detalles</t>
  </si>
  <si>
    <t>https://www.alkosto.com/vajilla-corona-4-puestos-16-piezas-dinka/p/7702484265571</t>
  </si>
  <si>
    <t>Cámaras de seguridad</t>
  </si>
  <si>
    <t>TOTAL</t>
  </si>
  <si>
    <t>Kit Starlink Enterprise</t>
  </si>
  <si>
    <t>Camara Wifi con movimiento 2K interior stella 2Pro</t>
  </si>
  <si>
    <t>Dimensiones de 26,5 cm x 28 cm</t>
  </si>
  <si>
    <t xml:space="preserve"> 4 Compartimentos de Billetes y 5 de monedas</t>
  </si>
  <si>
    <t>https://www.alkosto.com/celular-samsung-a35-256gb-5g-lila/p/8806095514673</t>
  </si>
  <si>
    <t>Celular Samsung A35 256gb 5G para uso laboral</t>
  </si>
  <si>
    <t>Todo acolchado. Peso máximo soportado : 110 kg</t>
  </si>
  <si>
    <t>Mostrador de recepción con estantes de almacenamiento</t>
  </si>
  <si>
    <t>Dimensiones: 70x70x45cm</t>
  </si>
  <si>
    <t>Dimensiones: 65 cm x 150 cm x 85 cm</t>
  </si>
  <si>
    <t>All in One ASUS 23.8" i5 RAM 8gb Disco SSD 512 GB</t>
  </si>
  <si>
    <t>https://www.starlink.com/business</t>
  </si>
  <si>
    <t>Incluye Terminal Starlink estándar, Fuente de alimentación de alto rendimiento (soporte y hardware), Cable Enterprise (50 m), Cable Ethernet (5 m), Cable de alimentación de CA (1.8 m), El soporte que prefiera</t>
  </si>
  <si>
    <t>Mesa con 4 puestos</t>
  </si>
  <si>
    <t>Resistencia máxima de peso: 100 kg</t>
  </si>
  <si>
    <t xml:space="preserve">Prepara bebidas en diversos tamaños desde una taza pequeña hasta XL, Cuenta con función de ajuste de temperatura </t>
  </si>
  <si>
    <t>https://www.homecenter.com.co/homecenter-co/product/776382/televisor-hisense-43-43a6n-smart-tv-4k/776382/</t>
  </si>
  <si>
    <t>Hisense 43" Smart Tv 4k</t>
  </si>
  <si>
    <t>Mesa con 8 puestos para sala de coworking compartida</t>
  </si>
  <si>
    <t>https://www.mercadolibre.com.co/calentador-de-ambiente-torre-kalley-k-cat-negro-110v-120v/p/MCO19536427</t>
  </si>
  <si>
    <t>Marca Kalley con emisión eficiente de calor y con capacidad para ajustar la temperatura a preferencia</t>
  </si>
  <si>
    <t>https://www.challenger.com.co/estufa-de-empotrar-en-acero-inoxidable-51x58-5-cm-gas-natural-sg6040-ei/p</t>
  </si>
  <si>
    <t>Estufa en acero inoxidable de 4 puestos</t>
  </si>
  <si>
    <t>Capacidad de 442 Litros</t>
  </si>
  <si>
    <t>Air Fryer</t>
  </si>
  <si>
    <t>Black Decker - Capacidad de 4,4 L</t>
  </si>
  <si>
    <t>72 oz. Jarra, montaje total de cuchillas de trituración y picado, cuchillas Ninja Total Crushing &amp; Chopping</t>
  </si>
  <si>
    <t>https://articulo.mercadolibre.com.co/MCO-1520478363-lavaplatos-modernos-en-acero-inoxidable-_JM</t>
  </si>
  <si>
    <t>En acero inoxidable. Multifuncional</t>
  </si>
  <si>
    <t>Capacidad de 600 mL</t>
  </si>
  <si>
    <t>Cafetera eléctrica, de capacidad 1,2 L</t>
  </si>
  <si>
    <t>Comedor</t>
  </si>
  <si>
    <t>1 Olla 24 cm con tapa de vidrio, 1 Perol 16 cm con tapa de vidrio, 1 Sartén 20 cm con tapa de vidrio, 1 Sartén 24 cm, 1 Plancha 24 cm, 1 Cacerola 16 cm</t>
  </si>
  <si>
    <t>Capacidad de 1 litro</t>
  </si>
  <si>
    <t xml:space="preserve">Dimensiones 25.5 x 37 cm </t>
  </si>
  <si>
    <t>https://www.alkosto.com/tabla-picar-free-home-verde-37-cm/p/197639157097</t>
  </si>
  <si>
    <t>1 cuchillo chef, 1 cuchillo multiusos, 1 cuchillo pelador</t>
  </si>
  <si>
    <t>Cuenta con 6 cuchillas de acero inoxidable</t>
  </si>
  <si>
    <t>Capacidad de 500 mL</t>
  </si>
  <si>
    <t>Sacacorchos</t>
  </si>
  <si>
    <t>Para descorchar botellas de vino y destapar botellas con tapa de metal</t>
  </si>
  <si>
    <t>Diseño ergonómico y mango de agarre suave</t>
  </si>
  <si>
    <t>3 piezas: pequeña, mediana y grande</t>
  </si>
  <si>
    <t>Capacidad para 4 personas, incluye: plato pando (plano), plato hondo, plato postre y mugs o pocillo</t>
  </si>
  <si>
    <t>6 vasos trago corto con capacidad de 10 3/4oz y 6 vasos trago largo con capacidad de 12 oz</t>
  </si>
  <si>
    <t>https://www.alkosto.com/set-vasos-cristar-niza-12-piezas/p/7702147233572</t>
  </si>
  <si>
    <t>2 basureros de pedal (blanco y negro)</t>
  </si>
  <si>
    <t>Tiene compartimientos para 10 platos, 5 pocillos, 6 vasos, cubiertos y un espacio libre de 45x26 cm.</t>
  </si>
  <si>
    <t>Set x12, son resistentes al calor y que no rayan ollas</t>
  </si>
  <si>
    <t>Condimenteros</t>
  </si>
  <si>
    <t>Cantidad de frascos para especias incluidos: 6</t>
  </si>
  <si>
    <t>https://www.mercadolibre.com.co/condimentero-giratorio-para-especias-organizador-cocina-x6-color-negro/p/MCO25098457</t>
  </si>
  <si>
    <t>6 cucharas soperas, 6 cucharas de postre, 6 tenedores,6 cuchillos</t>
  </si>
  <si>
    <t>Set de cubiertos de acero inoxidable</t>
  </si>
  <si>
    <t>https://articulo.mercadolibre.com.co/MCO-1294164721-juego-de-cubiertos-set-24-piezas-acero-inoxidable-de-mesa-_JM</t>
  </si>
  <si>
    <t>Sanduchera</t>
  </si>
  <si>
    <t>Marca LG - Capacidad de 20 kg</t>
  </si>
  <si>
    <t>Set de 3 piezas</t>
  </si>
  <si>
    <t>Plancha de vapor</t>
  </si>
  <si>
    <t>https://www.alkosto.com/plancha-ropa-singer-vertical-vapor-verde/p/840163304290</t>
  </si>
  <si>
    <t>Proporciona 10 minutos de vapor continuo para dessarrugar</t>
  </si>
  <si>
    <t>Cestas para ropa</t>
  </si>
  <si>
    <t>https://www.alkosto.com/lavadora-secadora-lg-carga-frontal-20-kilos-wd20vv2s6r/p/8806091466853?algEvent=</t>
  </si>
  <si>
    <t>Capacidad de 50 L</t>
  </si>
  <si>
    <t>Marca Kaelly tipo panini</t>
  </si>
  <si>
    <t>https://www.alkosto.com/sanduchera-kalley-k-smp200n-panini-negro/p/7701023114363?algEvent=</t>
  </si>
  <si>
    <t>Lavadero eco</t>
  </si>
  <si>
    <t>https://www.homecenter.com.co/homecenter-co/product/544897/lavadero-eco-60x60-natural-mueble-blanco/544897/</t>
  </si>
  <si>
    <t>Lavadero Eco de 60x60cm elaborado en mármol sintético + Mueble RH a piso con 2 puertas, manijas metálicas, patas regulables y entrepaño móvil</t>
  </si>
  <si>
    <t>Samsung 85" Pulgadas 4K-UHD QLED Smart TV</t>
  </si>
  <si>
    <t>Hamaca con flecos 100 x 200 cm</t>
  </si>
  <si>
    <t>https://www.homecenter.com.co/homecenter-co/product/458532/hamaca-con-flecos-algodon-bahamas-beige-100-x-200-cm/458532/</t>
  </si>
  <si>
    <t>Sofá en L Bethel y Mesa Oslo 95 x 210 x 155 cm</t>
  </si>
  <si>
    <t>Biblioteca Librero Mdf 109 x 91 x 25 cm</t>
  </si>
  <si>
    <t>https://www.homecenter.com.co/homecenter-co/product/588640/biblioteca-librero-mdf-109x91x25-blanco/588640/</t>
  </si>
  <si>
    <t xml:space="preserve"> Funda exterior en cuerotex de gran resistencia 120 x 140 cm</t>
  </si>
  <si>
    <t>Bicicleta Roadmaster Wind con suspensión, frenos de disco y 24 velocidades</t>
  </si>
  <si>
    <t>Equipo de entrenamiento portátil con tabla de flexiones, bandas y rueda abdominal</t>
  </si>
  <si>
    <t>Equipo 20 en 1 gimnasio en casa</t>
  </si>
  <si>
    <t>https://www.amazon.com/ejercicio-accesorios-levantamiento-resistencia-entrenamiento/dp/B0CFJJFLFY/</t>
  </si>
  <si>
    <t>Equipo de pilates plegable</t>
  </si>
  <si>
    <t>Zonas de relajación / pilates</t>
  </si>
  <si>
    <t>Reformador de Pilates plegable con resortes ajustables, tabla de salto y ruedas</t>
  </si>
  <si>
    <t>https://www.amazon.com/plegable-entrenamientos-reformadora-gimnasio-ejercicio/dp/B0CRYZ6ZM8/</t>
  </si>
  <si>
    <t>Juego de anillo y mini pelota</t>
  </si>
  <si>
    <t>Juego de Pilates con anillo, pelota y bandas</t>
  </si>
  <si>
    <t>https://www.amazon.com/-/es/fortalecer-flexibilidad-ejercicios-resistencia-tonificador/dp/B01KU2MLNQ/</t>
  </si>
  <si>
    <t>https://www.amazon.com/-/es/Balanced-inflable-ejercicio-estabilidad-fortalecimiento/dp/B017HZC012/</t>
  </si>
  <si>
    <t>Usada para estabilidad, fortalecimiento del núcleo y fitness.</t>
  </si>
  <si>
    <t>5 puestos. Capacidad de carga: 20 kg</t>
  </si>
  <si>
    <t>Tendedero</t>
  </si>
  <si>
    <t>9 tubos 60 cm</t>
  </si>
  <si>
    <t>https://www.homecenter.com.co/homecenter-co/product/147906/tendedero-pared-9-tubos-60cm-25-kilos-duplex-blanco/147906/</t>
  </si>
  <si>
    <t>Incluye Base cama + Colchón + Cabecero + Almohada</t>
  </si>
  <si>
    <t>Litera</t>
  </si>
  <si>
    <t>https://www.exito.com/camarote-makalu-colchones-101979093-mp/p</t>
  </si>
  <si>
    <t>Camarote Makalu de pino (203x113x165 cm) con dos colchones incluidos</t>
  </si>
  <si>
    <t>https://www.homecenter.com.co/homecenter-co/product/364095/mesa-de-noche-trivor-472x40x323cm-rovere/364095/</t>
  </si>
  <si>
    <t>Mesa de noche</t>
  </si>
  <si>
    <t>Mesa de madera de 47.2 x 40 x 32.3 cm</t>
  </si>
  <si>
    <t>Lámpara</t>
  </si>
  <si>
    <t>Escritorio</t>
  </si>
  <si>
    <t>Lámpara de mesa. Alto de 43 cm</t>
  </si>
  <si>
    <t>https://www.falabella.com.co/falabella-co/product/138401368/Set-2-Sillas-Tipo-Eames-Oficina-Comedor-Color-Del-Asiento-Negro/138401369</t>
  </si>
  <si>
    <t>Silla para escritorio</t>
  </si>
  <si>
    <t>Set 2 Sillas Tipo Eames</t>
  </si>
  <si>
    <t>100 cm de ancho, 58 de profundidad y 75 de alto</t>
  </si>
  <si>
    <t>2 cajones y 3 puertas. Alto 182 cm y ancho 109 cm</t>
  </si>
  <si>
    <t>Temperaturas de agua tibia, fría o caliente</t>
  </si>
  <si>
    <t>Ducha eléctrica con calentador</t>
  </si>
  <si>
    <t>https://articulo.mercadolibre.com.co/MCO-290007323-ducha-electrica-kontiki-dirigible-110v-k-002-_JM</t>
  </si>
  <si>
    <t xml:space="preserve">De vidrio. Dimensiones de 19 x 7 cm </t>
  </si>
  <si>
    <t>Dispensador de papel higiénico</t>
  </si>
  <si>
    <t>Acero Inoxidable diámetro de 26 cm</t>
  </si>
  <si>
    <t>Gabinete con espejo</t>
  </si>
  <si>
    <t>3 compartimientos y espejo</t>
  </si>
  <si>
    <t>https://www.homecenter.com.co/homecenter-co/product/473985/gabinete-con-espejo-para-lavamanos-set-x-12-unidades/643323/</t>
  </si>
  <si>
    <t>Niveles de temperatura: 2</t>
  </si>
  <si>
    <t>Ecojet operado por sensor 110-120 Voltios</t>
  </si>
  <si>
    <t>De acero inoxidable con pedal metálico</t>
  </si>
  <si>
    <t>Tanque grande de 70 Litros</t>
  </si>
  <si>
    <t>Sala de Coworking</t>
  </si>
  <si>
    <t>Lavandería</t>
  </si>
  <si>
    <t>Zona de relajación / pilates</t>
  </si>
  <si>
    <t>Habitaciones</t>
  </si>
  <si>
    <t>Combo de baño con inodoro, lavamanos, grifo, toallero, porta jabón y porta papel higiénico. Marca Corona</t>
  </si>
  <si>
    <t>Hisense 32 pulgadas LED HD Smart TV</t>
  </si>
  <si>
    <t>https://www.falabella.com.co/falabella-co/product/72977781/Televisor-Hisense-32-pulgadas-LED-HD-32A4N/72977781</t>
  </si>
  <si>
    <t>Tazas medidoras</t>
  </si>
  <si>
    <t>Muebles y enseres</t>
  </si>
  <si>
    <t>Silla ergonómica recepción</t>
  </si>
  <si>
    <t>Sillas ergonómicas coworking</t>
  </si>
  <si>
    <t>Maquinaria y equipos</t>
  </si>
  <si>
    <t>Herramientas y utensilios</t>
  </si>
  <si>
    <t>Computador recepción</t>
  </si>
  <si>
    <t>Cafetera coworking</t>
  </si>
  <si>
    <t>Escoba - Trapero - Recogedor</t>
  </si>
  <si>
    <t>Televisor sala de juntas</t>
  </si>
  <si>
    <t>Televisor de habitación</t>
  </si>
  <si>
    <t>Luz led</t>
  </si>
  <si>
    <t>Panel Led sobre circular 1350 Lúmenes</t>
  </si>
  <si>
    <t>https://www.homecenter.com.co/homecenter-co/product/439676/panel-led-sobre-circular-1350-lumenes-18w-luz-fria/439676/</t>
  </si>
  <si>
    <t>Televisor de la sala</t>
  </si>
  <si>
    <t>Sanitario y lavamanos</t>
  </si>
  <si>
    <t>Equipos de comunicación y cómputo</t>
  </si>
  <si>
    <t>https://www.panamericana.com.co/juego-de-ajedrez-596094/p</t>
  </si>
  <si>
    <t>Ajedrez</t>
  </si>
  <si>
    <t>Fichas y tablero de madera de 31 cm x 31 cm</t>
  </si>
  <si>
    <t>https://www.panamericana.com.co/juego-rummy-familiar-x-106-piezas-631508/p</t>
  </si>
  <si>
    <t>106 piezas y 4 tableros</t>
  </si>
  <si>
    <t>https://www.panamericana.com.co/juego-uno-original-47270/p</t>
  </si>
  <si>
    <t>Juego de cartas original</t>
  </si>
  <si>
    <t>https://www.panamericana.com.co/juego-torre-de-bloques-por-48-piezas-550603/p</t>
  </si>
  <si>
    <t>Juego Jenga</t>
  </si>
  <si>
    <t>Juego Rummy</t>
  </si>
  <si>
    <t>Juego Cartas UNO</t>
  </si>
  <si>
    <t>48 bloques de madera</t>
  </si>
  <si>
    <t>Juego de mesa x12</t>
  </si>
  <si>
    <t>Incluye parqués, escalera, damas chinas, etc</t>
  </si>
  <si>
    <t>https://www.mercadolibre.com.co/juego-de-mesa-multijuegos-x-12-caja/p/MCO19639172</t>
  </si>
  <si>
    <t>Mueble grande para la sala</t>
  </si>
  <si>
    <t>https://articulo.mercadolibre.com.co/MCO-951381325-juego-de-sabanas-doble-de-lujo-800-hilos-14019030tensor-_JM</t>
  </si>
  <si>
    <t>Juego de sábanas cama doble</t>
  </si>
  <si>
    <t>Juego de sábanas cama sencilla</t>
  </si>
  <si>
    <t>800 hilos. Incluye sábana, sobresábana, 2 fundas y tensores</t>
  </si>
  <si>
    <t>https://articulo.mercadolibre.com.co/MCO-1281942507-juego-de-sabanas-800-hilos-polialgodon-cama-sencilla-_JM</t>
  </si>
  <si>
    <t>800 hilos. Incluye sábana, sobresábana y funda</t>
  </si>
  <si>
    <t>Mesa sala de juntas (8 puestos)</t>
  </si>
  <si>
    <t>Casilleros</t>
  </si>
  <si>
    <t>Locker 4 puestos. Alto: 197 cm</t>
  </si>
  <si>
    <t>https://www.homecenter.com.co/homecenter-co/product/691163/locker-4-puestos-gris-agatha-puertas-azules/691163/</t>
  </si>
  <si>
    <t>https://www.homecenter.com.co/homecenter-co/product/903460/set-comedor-smart-16-sillas/903460/</t>
  </si>
  <si>
    <t xml:space="preserve"> Dimensiones 75 x 90 x 150 cm. Incluye 6 sillas</t>
  </si>
  <si>
    <t>Mesas de lobby</t>
  </si>
  <si>
    <t>Sofá grande lobby</t>
  </si>
  <si>
    <t>https://www.homecenter.com.co/homecenter-co/product/559198/sofa-nova-tela-plata/559198/</t>
  </si>
  <si>
    <t>Sofá pequeño lobby</t>
  </si>
  <si>
    <t>Dimensiones: 70 cm x 100 cm x 65 cm</t>
  </si>
  <si>
    <t>Mesa para sala privada</t>
  </si>
  <si>
    <t>Mesa para sala compartida</t>
  </si>
  <si>
    <t>Mesa con 6 puestos con torre para cableado</t>
  </si>
  <si>
    <t>https://mueblesydisenos.com.co/productos/mesa-de-juntas-de-6-puestos/</t>
  </si>
  <si>
    <t>https://articulo.mercadolibre.com.co/MCO-1419047149-cuadro-sobre-lienzo-paisaje-atardecer-en-el-lago-sala-100x70-_JM</t>
  </si>
  <si>
    <t>Cuadro decorativo 100 x 70cm</t>
  </si>
  <si>
    <t>Cuadro decorativo</t>
  </si>
  <si>
    <t>Televisor del comedor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</si>
</sst>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_([$$-409]* #,##0.00_);_([$$-409]* \(#,##0.00\);_([$$-409]* &quot;-&quot;??_);_(@_)"/>
    <numFmt numFmtId="166" formatCode="_-&quot;$&quot;\ * #,##0_-;\-&quot;$&quot;\ * #,##0_-;_-&quot;$&quot;\ * &quot;-&quot;??_-;_-@_-"/>
    <numFmt numFmtId="167" formatCode="_([$$-409]* #,##0_);_([$$-409]* \(#,##0\);_([$$-409]* &quot;-&quot;??_);_(@_)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1"/>
      <name val="Times New Roman"/>
      <family val="1"/>
    </font>
    <font>
      <sz val="11"/>
      <color rgb="FF040A16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49">
    <xf numFmtId="0" fontId="0" fillId="0" borderId="0" xfId="0"/>
    <xf numFmtId="165" fontId="4" fillId="0" borderId="0" xfId="0" applyNumberFormat="1" applyFont="1"/>
    <xf numFmtId="0" fontId="4" fillId="0" borderId="0" xfId="0" applyFont="1"/>
    <xf numFmtId="0" fontId="7" fillId="2" borderId="1" xfId="2" applyFont="1" applyFill="1" applyBorder="1" applyAlignment="1">
      <alignment horizontal="center" vertical="center"/>
    </xf>
    <xf numFmtId="165" fontId="7" fillId="2" borderId="1" xfId="2" applyNumberFormat="1" applyFont="1" applyFill="1" applyBorder="1" applyAlignment="1">
      <alignment horizontal="center" vertical="center"/>
    </xf>
    <xf numFmtId="0" fontId="4" fillId="0" borderId="1" xfId="2" applyFont="1" applyBorder="1"/>
    <xf numFmtId="0" fontId="4" fillId="0" borderId="1" xfId="2" applyFont="1" applyBorder="1" applyAlignment="1">
      <alignment horizontal="center" vertical="center"/>
    </xf>
    <xf numFmtId="0" fontId="4" fillId="0" borderId="1" xfId="0" applyFont="1" applyBorder="1"/>
    <xf numFmtId="0" fontId="6" fillId="0" borderId="1" xfId="4" applyFont="1" applyBorder="1"/>
    <xf numFmtId="0" fontId="4" fillId="0" borderId="1" xfId="0" applyFont="1" applyBorder="1" applyAlignment="1">
      <alignment horizontal="center"/>
    </xf>
    <xf numFmtId="0" fontId="7" fillId="2" borderId="5" xfId="2" applyFont="1" applyFill="1" applyBorder="1" applyAlignment="1">
      <alignment horizontal="center" vertical="center"/>
    </xf>
    <xf numFmtId="165" fontId="7" fillId="2" borderId="5" xfId="1" applyNumberFormat="1" applyFont="1" applyFill="1" applyBorder="1" applyAlignment="1">
      <alignment horizontal="center" vertical="center"/>
    </xf>
    <xf numFmtId="44" fontId="7" fillId="2" borderId="1" xfId="1" applyFont="1" applyFill="1" applyBorder="1" applyAlignment="1">
      <alignment horizontal="center" vertical="center"/>
    </xf>
    <xf numFmtId="166" fontId="8" fillId="0" borderId="1" xfId="1" applyNumberFormat="1" applyFont="1" applyBorder="1"/>
    <xf numFmtId="166" fontId="4" fillId="0" borderId="1" xfId="1" applyNumberFormat="1" applyFont="1" applyBorder="1"/>
    <xf numFmtId="167" fontId="5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 wrapText="1"/>
    </xf>
    <xf numFmtId="167" fontId="4" fillId="0" borderId="1" xfId="0" applyNumberFormat="1" applyFont="1" applyBorder="1"/>
    <xf numFmtId="167" fontId="5" fillId="0" borderId="1" xfId="0" applyNumberFormat="1" applyFont="1" applyBorder="1"/>
    <xf numFmtId="0" fontId="7" fillId="2" borderId="3" xfId="2" applyFont="1" applyFill="1" applyBorder="1" applyAlignment="1">
      <alignment horizontal="center" vertical="center"/>
    </xf>
    <xf numFmtId="44" fontId="7" fillId="2" borderId="3" xfId="1" applyFont="1" applyFill="1" applyBorder="1" applyAlignment="1">
      <alignment horizontal="center" vertical="center"/>
    </xf>
    <xf numFmtId="165" fontId="7" fillId="4" borderId="1" xfId="0" applyNumberFormat="1" applyFont="1" applyFill="1" applyBorder="1"/>
    <xf numFmtId="166" fontId="5" fillId="0" borderId="1" xfId="0" applyNumberFormat="1" applyFont="1" applyBorder="1"/>
    <xf numFmtId="167" fontId="7" fillId="4" borderId="1" xfId="0" applyNumberFormat="1" applyFont="1" applyFill="1" applyBorder="1"/>
    <xf numFmtId="0" fontId="3" fillId="0" borderId="1" xfId="4" applyFill="1" applyBorder="1" applyAlignment="1">
      <alignment wrapText="1"/>
    </xf>
    <xf numFmtId="0" fontId="3" fillId="0" borderId="1" xfId="4" applyBorder="1"/>
    <xf numFmtId="0" fontId="4" fillId="0" borderId="1" xfId="2" applyFont="1" applyBorder="1" applyAlignment="1">
      <alignment horizontal="center"/>
    </xf>
    <xf numFmtId="0" fontId="3" fillId="0" borderId="1" xfId="4" applyBorder="1" applyAlignment="1">
      <alignment wrapText="1"/>
    </xf>
    <xf numFmtId="0" fontId="3" fillId="0" borderId="1" xfId="4" applyFill="1" applyBorder="1" applyAlignment="1"/>
    <xf numFmtId="0" fontId="4" fillId="0" borderId="1" xfId="2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4" borderId="1" xfId="2" applyFont="1" applyFill="1" applyBorder="1" applyAlignment="1">
      <alignment horizontal="center" vertical="center"/>
    </xf>
    <xf numFmtId="44" fontId="7" fillId="4" borderId="1" xfId="1" applyFont="1" applyFill="1" applyBorder="1" applyAlignment="1">
      <alignment horizontal="center" vertical="center"/>
    </xf>
    <xf numFmtId="166" fontId="4" fillId="0" borderId="1" xfId="0" applyNumberFormat="1" applyFont="1" applyBorder="1"/>
    <xf numFmtId="166" fontId="7" fillId="4" borderId="1" xfId="0" applyNumberFormat="1" applyFont="1" applyFill="1" applyBorder="1"/>
    <xf numFmtId="166" fontId="4" fillId="0" borderId="0" xfId="0" applyNumberFormat="1" applyFont="1"/>
    <xf numFmtId="0" fontId="7" fillId="4" borderId="1" xfId="0" applyFont="1" applyFill="1" applyBorder="1" applyAlignment="1">
      <alignment horizontal="center"/>
    </xf>
    <xf numFmtId="0" fontId="7" fillId="3" borderId="4" xfId="2" applyFont="1" applyFill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/>
    </xf>
    <xf numFmtId="0" fontId="7" fillId="3" borderId="0" xfId="2" applyFont="1" applyFill="1" applyAlignment="1">
      <alignment horizontal="center"/>
    </xf>
    <xf numFmtId="0" fontId="7" fillId="3" borderId="2" xfId="2" applyFont="1" applyFill="1" applyBorder="1" applyAlignment="1">
      <alignment horizontal="center"/>
    </xf>
    <xf numFmtId="0" fontId="7" fillId="3" borderId="6" xfId="2" applyFont="1" applyFill="1" applyBorder="1" applyAlignment="1">
      <alignment horizontal="center" vertical="center"/>
    </xf>
    <xf numFmtId="0" fontId="7" fillId="3" borderId="7" xfId="2" applyFont="1" applyFill="1" applyBorder="1" applyAlignment="1">
      <alignment horizontal="center" vertical="center"/>
    </xf>
    <xf numFmtId="0" fontId="11" fillId="5" borderId="8" xfId="2" applyFont="1" applyFill="1" applyBorder="1" applyAlignment="1">
      <alignment horizontal="center" vertical="center"/>
    </xf>
    <xf numFmtId="0" fontId="11" fillId="5" borderId="0" xfId="2" applyFont="1" applyFill="1" applyAlignment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</cellXfs>
  <cellStyles count="5">
    <cellStyle name="Hipervínculo" xfId="4" builtinId="8"/>
    <cellStyle name="Moneda" xfId="1" builtinId="4"/>
    <cellStyle name="Moneda [0] 2" xfId="3" xr:uid="{4F06CA01-1D80-433B-8645-10386F597359}"/>
    <cellStyle name="Normal" xfId="0" builtinId="0"/>
    <cellStyle name="Normal 2" xfId="2" xr:uid="{4FC31429-524E-47DD-9D43-53AC6AABC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amazon.com/-/es/Balanced-inflable-ejercicio-estabilidad-fortalecimiento/dp/B017HZC012/" TargetMode="External"/><Relationship Id="rId21" Type="http://schemas.openxmlformats.org/officeDocument/2006/relationships/hyperlink" Target="https://www.alkosto.com/tv-samsung-85-pulgadas-2159-cm-qn85q65da-4k-uhd-qled-smart/p/8806095389141" TargetMode="External"/><Relationship Id="rId42" Type="http://schemas.openxmlformats.org/officeDocument/2006/relationships/hyperlink" Target="https://www.alkosto.com/set-x-3-cuchillos-kalley-ceramica-negros-k-hcc3n/p/7705946541114" TargetMode="External"/><Relationship Id="rId47" Type="http://schemas.openxmlformats.org/officeDocument/2006/relationships/hyperlink" Target="https://www.alkosto.com/set-tazas-medidoras-cocina-criolla-transparente/p/088491211808" TargetMode="External"/><Relationship Id="rId63" Type="http://schemas.openxmlformats.org/officeDocument/2006/relationships/hyperlink" Target="https://www.homecenter.com.co/homecenter-co/product/364095/mesa-de-noche-trivor-472x40x323cm-rovere/364095/" TargetMode="External"/><Relationship Id="rId68" Type="http://schemas.openxmlformats.org/officeDocument/2006/relationships/hyperlink" Target="https://www.homecenter.com.co/homecenter-co/product/656460/secador-de-cabello-nova-9103/656460/" TargetMode="External"/><Relationship Id="rId84" Type="http://schemas.openxmlformats.org/officeDocument/2006/relationships/hyperlink" Target="https://www.homecenter.com.co/homecenter-co/product/559198/sofa-nova-tela-plata/559198/" TargetMode="External"/><Relationship Id="rId89" Type="http://schemas.openxmlformats.org/officeDocument/2006/relationships/vmlDrawing" Target="../drawings/vmlDrawing1.vml"/><Relationship Id="rId16" Type="http://schemas.openxmlformats.org/officeDocument/2006/relationships/hyperlink" Target="https://www.homecenter.com.co/homecenter-co/product/545264/dispensador-de-papel-higienico-acero-inoxidable-diametro-de-26-cm/545264/" TargetMode="External"/><Relationship Id="rId11" Type="http://schemas.openxmlformats.org/officeDocument/2006/relationships/hyperlink" Target="https://www.homecenter.com.co/homecenter-co/product/731266/bateria-de-cocina-9-piezas-aluminio-hard-titanium/731266/" TargetMode="External"/><Relationship Id="rId32" Type="http://schemas.openxmlformats.org/officeDocument/2006/relationships/hyperlink" Target="https://www.homecenter.com.co/homecenter-co/product/874134/papelera-oficina-malla-negra/874134/" TargetMode="External"/><Relationship Id="rId37" Type="http://schemas.openxmlformats.org/officeDocument/2006/relationships/hyperlink" Target="https://ergonomus.co/collections/operativas/products/silla-de-oficina-operativa-mesh" TargetMode="External"/><Relationship Id="rId53" Type="http://schemas.openxmlformats.org/officeDocument/2006/relationships/hyperlink" Target="https://www.homecenter.com.co/homecenter-co/product/140153/kit-escoba-trapero-recogedor/140153/" TargetMode="External"/><Relationship Id="rId58" Type="http://schemas.openxmlformats.org/officeDocument/2006/relationships/hyperlink" Target="https://www.homecenter.com.co/homecenter-co/product/544897/lavadero-eco-60x60-natural-mueble-blanco/544897/" TargetMode="External"/><Relationship Id="rId74" Type="http://schemas.openxmlformats.org/officeDocument/2006/relationships/hyperlink" Target="https://www.alkosto.com/tabla-picar-free-home-verde-37-cm/p/197639157097" TargetMode="External"/><Relationship Id="rId79" Type="http://schemas.openxmlformats.org/officeDocument/2006/relationships/hyperlink" Target="https://www.panamericana.com.co/juego-torre-de-bloques-por-48-piezas-550603/p" TargetMode="External"/><Relationship Id="rId5" Type="http://schemas.openxmlformats.org/officeDocument/2006/relationships/hyperlink" Target="https://www.exito.com/camarote-makalu-colchones-101979093-mp/p" TargetMode="External"/><Relationship Id="rId90" Type="http://schemas.openxmlformats.org/officeDocument/2006/relationships/comments" Target="../comments1.xml"/><Relationship Id="rId14" Type="http://schemas.openxmlformats.org/officeDocument/2006/relationships/hyperlink" Target="https://www.homecenter.com.co/homecenter-co/product/303934/armario-3-puertas-2-cajones-182x83x47-cm-chocolate/303934/" TargetMode="External"/><Relationship Id="rId22" Type="http://schemas.openxmlformats.org/officeDocument/2006/relationships/hyperlink" Target="https://www.falabella.com.co/falabella-co/product/119642284/Bicicleta-Roadmaster-Wind-Microshift-M-R29-24Vel-Negro-Azul./119642285" TargetMode="External"/><Relationship Id="rId27" Type="http://schemas.openxmlformats.org/officeDocument/2006/relationships/hyperlink" Target="https://www.alkosto.com/computador-all-in-one-asus-238-pulgadas-a3402wbak-intel/p/4711387559864" TargetMode="External"/><Relationship Id="rId30" Type="http://schemas.openxmlformats.org/officeDocument/2006/relationships/hyperlink" Target="https://www.homecenter.com.co/homecenter-co/product/728959/camara-wifi-con-movimiento-2k-interior-stella-2pro/728959/" TargetMode="External"/><Relationship Id="rId35" Type="http://schemas.openxmlformats.org/officeDocument/2006/relationships/hyperlink" Target="https://www.homecenter.com.co/homecenter-co/product/360859/mesa-de-centro-jade-70x70x45cm-blanco-pino/360859/" TargetMode="External"/><Relationship Id="rId43" Type="http://schemas.openxmlformats.org/officeDocument/2006/relationships/hyperlink" Target="https://www.alkosto.com/mandolina-cortar-ralla-alimentos-universal-multifuncional/p/7702561413956" TargetMode="External"/><Relationship Id="rId48" Type="http://schemas.openxmlformats.org/officeDocument/2006/relationships/hyperlink" Target="https://www.alkosto.com/set-vasos-cristar-niza-12-piezas/p/7702147233572" TargetMode="External"/><Relationship Id="rId56" Type="http://schemas.openxmlformats.org/officeDocument/2006/relationships/hyperlink" Target="https://articulo.mercadolibre.com.co/MCO-1294164721-juego-de-cubiertos-set-24-piezas-acero-inoxidable-de-mesa-_JM" TargetMode="External"/><Relationship Id="rId64" Type="http://schemas.openxmlformats.org/officeDocument/2006/relationships/hyperlink" Target="https://www.falabella.com.co/falabella-co/product/138401368/Set-2-Sillas-Tipo-Eames-Oficina-Comedor-Color-Del-Asiento-Negro/138401369" TargetMode="External"/><Relationship Id="rId69" Type="http://schemas.openxmlformats.org/officeDocument/2006/relationships/hyperlink" Target="https://www.homecenter.com.co/homecenter-co/product/417382/secador-de-manos-ecojet-operado-por-sensor-110-120-voltios-gris/417382/" TargetMode="External"/><Relationship Id="rId77" Type="http://schemas.openxmlformats.org/officeDocument/2006/relationships/hyperlink" Target="https://www.panamericana.com.co/juego-rummy-familiar-x-106-piezas-631508/p" TargetMode="External"/><Relationship Id="rId8" Type="http://schemas.openxmlformats.org/officeDocument/2006/relationships/hyperlink" Target="https://www.homecenter.com.co/homecenter-co/product/302729/cafetera-electrica-10-tazas-rcf-cm4277-negro/302729/" TargetMode="External"/><Relationship Id="rId51" Type="http://schemas.openxmlformats.org/officeDocument/2006/relationships/hyperlink" Target="https://articulo.mercadolibre.com.co/MCO-1520478363-lavaplatos-modernos-en-acero-inoxidable-_JM" TargetMode="External"/><Relationship Id="rId72" Type="http://schemas.openxmlformats.org/officeDocument/2006/relationships/hyperlink" Target="https://articulo.mercadolibre.com.co/MCO-290007323-ducha-electrica-kontiki-dirigible-110v-k-002-_JM" TargetMode="External"/><Relationship Id="rId80" Type="http://schemas.openxmlformats.org/officeDocument/2006/relationships/hyperlink" Target="https://www.mercadolibre.com.co/juego-de-mesa-multijuegos-x-12-caja/p/MCO19639172" TargetMode="External"/><Relationship Id="rId85" Type="http://schemas.openxmlformats.org/officeDocument/2006/relationships/hyperlink" Target="https://www.latelierbogota.co/products/mesa-compass-office?variant=26839436099" TargetMode="External"/><Relationship Id="rId3" Type="http://schemas.openxmlformats.org/officeDocument/2006/relationships/hyperlink" Target="https://www.latelierbogota.co/products/mesa-compass-office?srsltid=AfmBOoqMCTyBwAhjbyzqQGNvo0IOq6Gmmt9_8LDYT12urrjDH6LUi4f8" TargetMode="External"/><Relationship Id="rId12" Type="http://schemas.openxmlformats.org/officeDocument/2006/relationships/hyperlink" Target="https://www.homecenter.com.co/homecenter-co/product/905877/cafetera-prensa-francesa-vidrio-600ml-rayas-negra/905877/" TargetMode="External"/><Relationship Id="rId17" Type="http://schemas.openxmlformats.org/officeDocument/2006/relationships/hyperlink" Target="https://www.alkosto.com/lavadora-secadora-lg-carga-frontal-20-kilos-wd20vv2s6r/p/8806091466853?algEvent=" TargetMode="External"/><Relationship Id="rId25" Type="http://schemas.openxmlformats.org/officeDocument/2006/relationships/hyperlink" Target="https://www.amazon.com/-/es/fortalecer-flexibilidad-ejercicios-resistencia-tonificador/dp/B01KU2MLNQ/" TargetMode="External"/><Relationship Id="rId33" Type="http://schemas.openxmlformats.org/officeDocument/2006/relationships/hyperlink" Target="https://www.homecenter.com.co/homecenter-co/product/637937/cajon-monedero-350mm-riel-met-tps-35/637937/" TargetMode="External"/><Relationship Id="rId38" Type="http://schemas.openxmlformats.org/officeDocument/2006/relationships/hyperlink" Target="https://www.mercadolibre.com.co/calentador-de-ambiente-torre-kalley-k-cat-negro-110v-120v/p/MCO19536427" TargetMode="External"/><Relationship Id="rId46" Type="http://schemas.openxmlformats.org/officeDocument/2006/relationships/hyperlink" Target="https://www.homecenter.com.co/homecenter-co/product/903771/abridor-de-lata/903771/" TargetMode="External"/><Relationship Id="rId59" Type="http://schemas.openxmlformats.org/officeDocument/2006/relationships/hyperlink" Target="https://www.homecenter.com.co/homecenter-co/product/458532/hamaca-con-flecos-algodon-bahamas-beige-100-x-200-cm/458532/" TargetMode="External"/><Relationship Id="rId67" Type="http://schemas.openxmlformats.org/officeDocument/2006/relationships/hyperlink" Target="https://www.homecenter.com.co/homecenter-co/product/473985/gabinete-con-espejo-para-lavamanos-set-x-12-unidades/643323/" TargetMode="External"/><Relationship Id="rId20" Type="http://schemas.openxmlformats.org/officeDocument/2006/relationships/hyperlink" Target="https://www.homecenter.com.co/homecenter-co/product/588640/biblioteca-librero-mdf-109x91x25-blanco/588640/" TargetMode="External"/><Relationship Id="rId41" Type="http://schemas.openxmlformats.org/officeDocument/2006/relationships/hyperlink" Target="https://www.homecenter.com.co/homecenter-co/product/729856/set-x12-utensilios-de-cocina-en-silicona-resistente-al-calor-gris/729856/" TargetMode="External"/><Relationship Id="rId54" Type="http://schemas.openxmlformats.org/officeDocument/2006/relationships/hyperlink" Target="https://www.alkosto.com/plancha-ropa-singer-vertical-vapor-verde/p/840163304290" TargetMode="External"/><Relationship Id="rId62" Type="http://schemas.openxmlformats.org/officeDocument/2006/relationships/hyperlink" Target="https://www.homecenter.com.co/homecenter-co/product/147906/tendedero-pared-9-tubos-60cm-25-kilos-duplex-blanco/147906/" TargetMode="External"/><Relationship Id="rId70" Type="http://schemas.openxmlformats.org/officeDocument/2006/relationships/hyperlink" Target="https://www.homecenter.com.co/homecenter-co/product/155699/papelera-acero-pedal-redondal-3-litros/155699/" TargetMode="External"/><Relationship Id="rId75" Type="http://schemas.openxmlformats.org/officeDocument/2006/relationships/hyperlink" Target="https://www.homecenter.com.co/homecenter-co/product/439676/panel-led-sobre-circular-1350-lumenes-18w-luz-fria/439676/" TargetMode="External"/><Relationship Id="rId83" Type="http://schemas.openxmlformats.org/officeDocument/2006/relationships/hyperlink" Target="https://www.homecenter.com.co/homecenter-co/product/691163/locker-4-puestos-gris-agatha-puertas-azules/691163/" TargetMode="External"/><Relationship Id="rId88" Type="http://schemas.openxmlformats.org/officeDocument/2006/relationships/hyperlink" Target="https://www.homecenter.com.co/homecenter-co/product/776382/televisor-hisense-43-43a6n-smart-tv-4k/776382/" TargetMode="External"/><Relationship Id="rId1" Type="http://schemas.openxmlformats.org/officeDocument/2006/relationships/hyperlink" Target="https://www.homecenter.com.co/homecenter-co/product/631302/cafetera-de-capsula-genio-s-plus-1460-watts-negro/631302/" TargetMode="External"/><Relationship Id="rId6" Type="http://schemas.openxmlformats.org/officeDocument/2006/relationships/hyperlink" Target="https://www.homecenter.com.co/homecenter-co/product/405728/escritorio-pepe-oak-blanco-100x58x75cm/405728/" TargetMode="External"/><Relationship Id="rId15" Type="http://schemas.openxmlformats.org/officeDocument/2006/relationships/hyperlink" Target="https://www.alkosto.com/vajilla-corona-4-puestos-16-piezas-dinka/p/7702484265571" TargetMode="External"/><Relationship Id="rId23" Type="http://schemas.openxmlformats.org/officeDocument/2006/relationships/hyperlink" Target="https://www.amazon.com/ejercicio-accesorios-levantamiento-resistencia-entrenamiento/dp/B0CFJJFLFY/" TargetMode="External"/><Relationship Id="rId28" Type="http://schemas.openxmlformats.org/officeDocument/2006/relationships/hyperlink" Target="https://spanish.alibaba.com/product-detail/Classic-Style-Cheap-Reception-Counter-Table-472336967.html?spm=a2706.7843667.0.0.4e1f730dX2SOyw" TargetMode="External"/><Relationship Id="rId36" Type="http://schemas.openxmlformats.org/officeDocument/2006/relationships/hyperlink" Target="https://www.homecenter.com.co/homecenter-co/product/373929/sofa-vole-tela-gris/373929/" TargetMode="External"/><Relationship Id="rId49" Type="http://schemas.openxmlformats.org/officeDocument/2006/relationships/hyperlink" Target="https://www.homecenter.com.co/homecenter-co/product/687313/set-x2-canecas-pedal-5-litros-negro-no-aprovechable-blanco-aprovechable/687313/" TargetMode="External"/><Relationship Id="rId57" Type="http://schemas.openxmlformats.org/officeDocument/2006/relationships/hyperlink" Target="https://www.alkosto.com/sanduchera-kalley-k-smp200n-panini-negro/p/7701023114363?algEvent=" TargetMode="External"/><Relationship Id="rId10" Type="http://schemas.openxmlformats.org/officeDocument/2006/relationships/hyperlink" Target="https://www.homecenter.com.co/homecenter-co/product/903460/set-comedor-smart-16-sillas/903460/" TargetMode="External"/><Relationship Id="rId31" Type="http://schemas.openxmlformats.org/officeDocument/2006/relationships/hyperlink" Target="https://www.starlink.com/business" TargetMode="External"/><Relationship Id="rId44" Type="http://schemas.openxmlformats.org/officeDocument/2006/relationships/hyperlink" Target="https://www.homecenter.com.co/homecenter-co/product/287053/exprimidor-de-citricos/287053/" TargetMode="External"/><Relationship Id="rId52" Type="http://schemas.openxmlformats.org/officeDocument/2006/relationships/hyperlink" Target="https://www.alkosto.com/jarra-1000-ml-bormioli-rocco-diseno-italiano-transparente/p/8004360092240" TargetMode="External"/><Relationship Id="rId60" Type="http://schemas.openxmlformats.org/officeDocument/2006/relationships/hyperlink" Target="https://www.homecenter.com.co/homecenter-co/product/678525/puff-pera-en-cuerotex-talla-xl-amarillo/678525/" TargetMode="External"/><Relationship Id="rId65" Type="http://schemas.openxmlformats.org/officeDocument/2006/relationships/hyperlink" Target="https://www.homecenter.com.co/homecenter-co/product/735969/combo-ecoline-serrat-blanco-accesorios-valencia-x3-corona/735969/" TargetMode="External"/><Relationship Id="rId73" Type="http://schemas.openxmlformats.org/officeDocument/2006/relationships/hyperlink" Target="https://www.falabella.com.co/falabella-co/product/72977781/Televisor-Hisense-32-pulgadas-LED-HD-32A4N/72977781" TargetMode="External"/><Relationship Id="rId78" Type="http://schemas.openxmlformats.org/officeDocument/2006/relationships/hyperlink" Target="https://www.panamericana.com.co/juego-uno-original-47270/p" TargetMode="External"/><Relationship Id="rId81" Type="http://schemas.openxmlformats.org/officeDocument/2006/relationships/hyperlink" Target="https://articulo.mercadolibre.com.co/MCO-951381325-juego-de-sabanas-doble-de-lujo-800-hilos-14019030tensor-_JM" TargetMode="External"/><Relationship Id="rId86" Type="http://schemas.openxmlformats.org/officeDocument/2006/relationships/hyperlink" Target="https://mueblesydisenos.com.co/productos/mesa-de-juntas-de-6-puestos/" TargetMode="External"/><Relationship Id="rId4" Type="http://schemas.openxmlformats.org/officeDocument/2006/relationships/hyperlink" Target="https://www.homecenter.com.co/homecenter-co/product/500743/combo-doble-140x190-base-cama-gris-colchon-cabecero-almohada/500743/" TargetMode="External"/><Relationship Id="rId9" Type="http://schemas.openxmlformats.org/officeDocument/2006/relationships/hyperlink" Target="https://www.homecenter.com.co/homecenter-co/product/622381/nevecon-side-by-side-inverter-442-lts-ersa44v3hvg-gris/622381/" TargetMode="External"/><Relationship Id="rId13" Type="http://schemas.openxmlformats.org/officeDocument/2006/relationships/hyperlink" Target="https://www.homecenter.com.co/homecenter-co/product/560836/lampara-de-mesa-lugo/560836/" TargetMode="External"/><Relationship Id="rId18" Type="http://schemas.openxmlformats.org/officeDocument/2006/relationships/hyperlink" Target="https://www.homecenter.com.co/homecenter-co/product/393670/cesta-para-ropa-50-litros-linum-blanca/393670/" TargetMode="External"/><Relationship Id="rId39" Type="http://schemas.openxmlformats.org/officeDocument/2006/relationships/hyperlink" Target="https://www.challenger.com.co/estufa-de-empotrar-en-acero-inoxidable-51x58-5-cm-gas-natural-sg6040-ei/p" TargetMode="External"/><Relationship Id="rId34" Type="http://schemas.openxmlformats.org/officeDocument/2006/relationships/hyperlink" Target="https://www.homecenter.com.co/homecenter-co/product/258547/sillon-ejecutivo-respaldo-bajo-con-brazos-negro/258547/" TargetMode="External"/><Relationship Id="rId50" Type="http://schemas.openxmlformats.org/officeDocument/2006/relationships/hyperlink" Target="https://www.homecenter.com.co/homecenter-co/product/549196/escurridor-2-niveles-negro/549196/" TargetMode="External"/><Relationship Id="rId55" Type="http://schemas.openxmlformats.org/officeDocument/2006/relationships/hyperlink" Target="https://www.mercadolibre.com.co/condimentero-giratorio-para-especias-organizador-cocina-x6-color-negro/p/MCO25098457" TargetMode="External"/><Relationship Id="rId76" Type="http://schemas.openxmlformats.org/officeDocument/2006/relationships/hyperlink" Target="https://www.panamericana.com.co/juego-de-ajedrez-596094/p" TargetMode="External"/><Relationship Id="rId7" Type="http://schemas.openxmlformats.org/officeDocument/2006/relationships/hyperlink" Target="https://www.homecenter.com.co/homecenter-co/product/719516/licuadora-1800-watts-blendsense-para-batidos/719516/" TargetMode="External"/><Relationship Id="rId71" Type="http://schemas.openxmlformats.org/officeDocument/2006/relationships/hyperlink" Target="https://www.homecenter.com.co/homecenter-co/product/717846/caneca-tanque-grande-multiuso-plastica-70l-con-tapa-y-manija-negro/717846/" TargetMode="External"/><Relationship Id="rId2" Type="http://schemas.openxmlformats.org/officeDocument/2006/relationships/hyperlink" Target="https://www.homecenter.com.co/homecenter-co/product/776382/televisor-hisense-43-43a6n-smart-tv-4k/776382/" TargetMode="External"/><Relationship Id="rId29" Type="http://schemas.openxmlformats.org/officeDocument/2006/relationships/hyperlink" Target="https://www.alkosto.com/celular-samsung-a35-256gb-5g-lila/p/8806095514673" TargetMode="External"/><Relationship Id="rId24" Type="http://schemas.openxmlformats.org/officeDocument/2006/relationships/hyperlink" Target="https://www.amazon.com/plegable-entrenamientos-reformadora-gimnasio-ejercicio/dp/B0CRYZ6ZM8/" TargetMode="External"/><Relationship Id="rId40" Type="http://schemas.openxmlformats.org/officeDocument/2006/relationships/hyperlink" Target="https://www.homecenter.com.co/homecenter-co/product/739176/freidora-de-aire-digital-44-litros-afbd42-1b-negro/739176/" TargetMode="External"/><Relationship Id="rId45" Type="http://schemas.openxmlformats.org/officeDocument/2006/relationships/hyperlink" Target="https://www.homecenter.com.co/homecenter-co/product/625502/sacacorchos-vino-destapador-saca-corcho-press-76102-plateado/625502/" TargetMode="External"/><Relationship Id="rId66" Type="http://schemas.openxmlformats.org/officeDocument/2006/relationships/hyperlink" Target="https://www.alkosto.com/dispensador-jabon-en-vidrio-free-home-multicolor/p/197639083617" TargetMode="External"/><Relationship Id="rId87" Type="http://schemas.openxmlformats.org/officeDocument/2006/relationships/hyperlink" Target="https://articulo.mercadolibre.com.co/MCO-1419047149-cuadro-sobre-lienzo-paisaje-atardecer-en-el-lago-sala-100x70-_JM" TargetMode="External"/><Relationship Id="rId61" Type="http://schemas.openxmlformats.org/officeDocument/2006/relationships/hyperlink" Target="https://www.homecenter.com.co/homecenter-co/product/737824/rack-a-piso-para-bicicleta/737824/" TargetMode="External"/><Relationship Id="rId82" Type="http://schemas.openxmlformats.org/officeDocument/2006/relationships/hyperlink" Target="https://articulo.mercadolibre.com.co/MCO-1281942507-juego-de-sabanas-800-hilos-polialgodon-cama-sencilla-_JM" TargetMode="External"/><Relationship Id="rId19" Type="http://schemas.openxmlformats.org/officeDocument/2006/relationships/hyperlink" Target="https://www.homecenter.com.co/homecenter-co/product/635827/sofa-en-l-bethel-y-mesa-oslo-95x210x155-taupe/635827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5B56A-8C3A-4ABD-8376-82927713318A}">
  <dimension ref="A1:F129"/>
  <sheetViews>
    <sheetView showGridLines="0" tabSelected="1" zoomScale="80" zoomScaleNormal="80" workbookViewId="0">
      <selection activeCell="A16" sqref="A16"/>
    </sheetView>
  </sheetViews>
  <sheetFormatPr baseColWidth="10" defaultColWidth="11.42578125" defaultRowHeight="15" x14ac:dyDescent="0.25"/>
  <cols>
    <col min="1" max="1" width="31" style="2" bestFit="1" customWidth="1"/>
    <col min="2" max="2" width="49.85546875" style="2" customWidth="1"/>
    <col min="3" max="3" width="11.42578125" style="2"/>
    <col min="4" max="4" width="17.140625" style="1" bestFit="1" customWidth="1"/>
    <col min="5" max="5" width="22.42578125" style="1" customWidth="1"/>
    <col min="6" max="6" width="140" style="2" customWidth="1"/>
    <col min="7" max="16384" width="11.42578125" style="2"/>
  </cols>
  <sheetData>
    <row r="1" spans="1:6" x14ac:dyDescent="0.25">
      <c r="A1" s="41" t="s">
        <v>79</v>
      </c>
      <c r="B1" s="41"/>
      <c r="C1" s="41"/>
      <c r="D1" s="41"/>
      <c r="E1" s="41"/>
      <c r="F1" s="41"/>
    </row>
    <row r="2" spans="1:6" x14ac:dyDescent="0.25">
      <c r="A2" s="19" t="s">
        <v>3</v>
      </c>
      <c r="B2" s="3" t="s">
        <v>93</v>
      </c>
      <c r="C2" s="19" t="s">
        <v>0</v>
      </c>
      <c r="D2" s="20" t="s">
        <v>4</v>
      </c>
      <c r="E2" s="20" t="s">
        <v>5</v>
      </c>
      <c r="F2" s="19" t="s">
        <v>6</v>
      </c>
    </row>
    <row r="3" spans="1:6" x14ac:dyDescent="0.25">
      <c r="A3" s="5" t="s">
        <v>231</v>
      </c>
      <c r="B3" s="26" t="s">
        <v>107</v>
      </c>
      <c r="C3" s="6">
        <v>1</v>
      </c>
      <c r="D3" s="14">
        <v>2299900</v>
      </c>
      <c r="E3" s="14">
        <f t="shared" ref="E3:E14" si="0">+D3*C3</f>
        <v>2299900</v>
      </c>
      <c r="F3" s="8" t="s">
        <v>80</v>
      </c>
    </row>
    <row r="4" spans="1:6" x14ac:dyDescent="0.25">
      <c r="A4" s="5" t="s">
        <v>271</v>
      </c>
      <c r="B4" s="26" t="s">
        <v>106</v>
      </c>
      <c r="C4" s="6">
        <v>1</v>
      </c>
      <c r="D4" s="14">
        <v>1599000</v>
      </c>
      <c r="E4" s="14">
        <f t="shared" si="0"/>
        <v>1599000</v>
      </c>
      <c r="F4" s="8" t="s">
        <v>81</v>
      </c>
    </row>
    <row r="5" spans="1:6" x14ac:dyDescent="0.25">
      <c r="A5" s="5" t="s">
        <v>273</v>
      </c>
      <c r="B5" s="26" t="s">
        <v>274</v>
      </c>
      <c r="C5" s="6">
        <v>1</v>
      </c>
      <c r="D5" s="14">
        <v>659900</v>
      </c>
      <c r="E5" s="14">
        <f t="shared" ref="E5" si="1">+D5*C5</f>
        <v>659900</v>
      </c>
      <c r="F5" s="25" t="s">
        <v>272</v>
      </c>
    </row>
    <row r="6" spans="1:6" x14ac:dyDescent="0.25">
      <c r="A6" s="5" t="s">
        <v>270</v>
      </c>
      <c r="B6" s="26" t="s">
        <v>105</v>
      </c>
      <c r="C6" s="6">
        <v>2</v>
      </c>
      <c r="D6" s="14">
        <v>359900</v>
      </c>
      <c r="E6" s="14">
        <f t="shared" si="0"/>
        <v>719800</v>
      </c>
      <c r="F6" s="8" t="s">
        <v>82</v>
      </c>
    </row>
    <row r="7" spans="1:6" x14ac:dyDescent="0.25">
      <c r="A7" s="5" t="s">
        <v>83</v>
      </c>
      <c r="B7" s="26" t="s">
        <v>104</v>
      </c>
      <c r="C7" s="6">
        <v>1</v>
      </c>
      <c r="D7" s="14">
        <f>599*4100</f>
        <v>2455900</v>
      </c>
      <c r="E7" s="14">
        <f t="shared" si="0"/>
        <v>2455900</v>
      </c>
      <c r="F7" s="8" t="s">
        <v>84</v>
      </c>
    </row>
    <row r="8" spans="1:6" x14ac:dyDescent="0.25">
      <c r="A8" s="5" t="s">
        <v>227</v>
      </c>
      <c r="B8" s="26" t="s">
        <v>103</v>
      </c>
      <c r="C8" s="6">
        <v>1</v>
      </c>
      <c r="D8" s="14">
        <v>219900</v>
      </c>
      <c r="E8" s="14">
        <f t="shared" si="0"/>
        <v>219900</v>
      </c>
      <c r="F8" s="8" t="s">
        <v>85</v>
      </c>
    </row>
    <row r="9" spans="1:6" ht="18" customHeight="1" x14ac:dyDescent="0.25">
      <c r="A9" s="5" t="s">
        <v>86</v>
      </c>
      <c r="B9" s="26" t="s">
        <v>102</v>
      </c>
      <c r="C9" s="6">
        <v>1</v>
      </c>
      <c r="D9" s="14">
        <v>999900</v>
      </c>
      <c r="E9" s="14">
        <f t="shared" si="0"/>
        <v>999900</v>
      </c>
      <c r="F9" s="8" t="s">
        <v>101</v>
      </c>
    </row>
    <row r="10" spans="1:6" x14ac:dyDescent="0.25">
      <c r="A10" s="5" t="s">
        <v>87</v>
      </c>
      <c r="B10" s="9" t="s">
        <v>100</v>
      </c>
      <c r="C10" s="6">
        <v>1</v>
      </c>
      <c r="D10" s="14">
        <v>226900</v>
      </c>
      <c r="E10" s="14">
        <f t="shared" si="0"/>
        <v>226900</v>
      </c>
      <c r="F10" s="25" t="s">
        <v>88</v>
      </c>
    </row>
    <row r="11" spans="1:6" x14ac:dyDescent="0.25">
      <c r="A11" s="5" t="s">
        <v>89</v>
      </c>
      <c r="B11" s="9" t="s">
        <v>99</v>
      </c>
      <c r="C11" s="6">
        <v>1</v>
      </c>
      <c r="D11" s="14">
        <v>19900</v>
      </c>
      <c r="E11" s="14">
        <f t="shared" si="0"/>
        <v>19900</v>
      </c>
      <c r="F11" s="8" t="s">
        <v>90</v>
      </c>
    </row>
    <row r="12" spans="1:6" x14ac:dyDescent="0.25">
      <c r="A12" s="5" t="s">
        <v>236</v>
      </c>
      <c r="B12" s="9" t="s">
        <v>237</v>
      </c>
      <c r="C12" s="6">
        <f>10+11+20</f>
        <v>41</v>
      </c>
      <c r="D12" s="14">
        <v>16900</v>
      </c>
      <c r="E12" s="14">
        <f t="shared" si="0"/>
        <v>692900</v>
      </c>
      <c r="F12" s="25" t="s">
        <v>238</v>
      </c>
    </row>
    <row r="13" spans="1:6" x14ac:dyDescent="0.25">
      <c r="A13" s="5" t="s">
        <v>281</v>
      </c>
      <c r="B13" s="9" t="s">
        <v>280</v>
      </c>
      <c r="C13" s="6">
        <v>8</v>
      </c>
      <c r="D13" s="14">
        <v>132800</v>
      </c>
      <c r="E13" s="14">
        <f t="shared" si="0"/>
        <v>1062400</v>
      </c>
      <c r="F13" s="25" t="s">
        <v>279</v>
      </c>
    </row>
    <row r="14" spans="1:6" x14ac:dyDescent="0.25">
      <c r="A14" s="7" t="s">
        <v>95</v>
      </c>
      <c r="B14" s="9" t="s">
        <v>98</v>
      </c>
      <c r="C14" s="9">
        <v>8</v>
      </c>
      <c r="D14" s="14">
        <v>99900</v>
      </c>
      <c r="E14" s="14">
        <f t="shared" si="0"/>
        <v>799200</v>
      </c>
      <c r="F14" s="8" t="s">
        <v>91</v>
      </c>
    </row>
    <row r="15" spans="1:6" x14ac:dyDescent="0.25">
      <c r="A15" s="36" t="s">
        <v>96</v>
      </c>
      <c r="B15" s="36"/>
      <c r="C15" s="36"/>
      <c r="D15" s="36"/>
      <c r="E15" s="21">
        <f>SUM(E3:E14)</f>
        <v>11755600</v>
      </c>
    </row>
    <row r="17" spans="1:6" x14ac:dyDescent="0.25">
      <c r="A17" s="37" t="s">
        <v>2</v>
      </c>
      <c r="B17" s="38"/>
      <c r="C17" s="38"/>
      <c r="D17" s="38"/>
      <c r="E17" s="38"/>
      <c r="F17" s="38"/>
    </row>
    <row r="18" spans="1:6" x14ac:dyDescent="0.25">
      <c r="A18" s="3" t="s">
        <v>3</v>
      </c>
      <c r="B18" s="3" t="s">
        <v>93</v>
      </c>
      <c r="C18" s="3" t="s">
        <v>0</v>
      </c>
      <c r="D18" s="4" t="s">
        <v>4</v>
      </c>
      <c r="E18" s="4" t="s">
        <v>5</v>
      </c>
      <c r="F18" s="3" t="s">
        <v>6</v>
      </c>
    </row>
    <row r="19" spans="1:6" x14ac:dyDescent="0.25">
      <c r="A19" s="5" t="s">
        <v>275</v>
      </c>
      <c r="B19" s="26" t="s">
        <v>110</v>
      </c>
      <c r="C19" s="6">
        <v>1</v>
      </c>
      <c r="D19" s="15">
        <v>1890000</v>
      </c>
      <c r="E19" s="15">
        <f>+D19*C19</f>
        <v>1890000</v>
      </c>
      <c r="F19" s="27" t="s">
        <v>7</v>
      </c>
    </row>
    <row r="20" spans="1:6" x14ac:dyDescent="0.25">
      <c r="A20" s="5" t="s">
        <v>276</v>
      </c>
      <c r="B20" s="26" t="s">
        <v>277</v>
      </c>
      <c r="C20" s="6">
        <v>1</v>
      </c>
      <c r="D20" s="15">
        <v>2367000</v>
      </c>
      <c r="E20" s="15">
        <f>+D20*C20</f>
        <v>2367000</v>
      </c>
      <c r="F20" s="27" t="s">
        <v>278</v>
      </c>
    </row>
    <row r="21" spans="1:6" x14ac:dyDescent="0.25">
      <c r="A21" s="5" t="s">
        <v>228</v>
      </c>
      <c r="B21" s="26" t="s">
        <v>111</v>
      </c>
      <c r="C21" s="6">
        <v>18</v>
      </c>
      <c r="D21" s="15">
        <v>140900</v>
      </c>
      <c r="E21" s="15">
        <f t="shared" ref="E21:E26" si="2">+D21*C21</f>
        <v>2536200</v>
      </c>
      <c r="F21" s="27" t="s">
        <v>8</v>
      </c>
    </row>
    <row r="22" spans="1:6" x14ac:dyDescent="0.25">
      <c r="A22" s="5" t="s">
        <v>232</v>
      </c>
      <c r="B22" s="29" t="s">
        <v>112</v>
      </c>
      <c r="C22" s="6">
        <v>1</v>
      </c>
      <c r="D22" s="15">
        <v>579900</v>
      </c>
      <c r="E22" s="15">
        <f t="shared" si="2"/>
        <v>579900</v>
      </c>
      <c r="F22" s="28" t="s">
        <v>10</v>
      </c>
    </row>
    <row r="23" spans="1:6" x14ac:dyDescent="0.25">
      <c r="A23" s="5" t="s">
        <v>234</v>
      </c>
      <c r="B23" s="26" t="s">
        <v>114</v>
      </c>
      <c r="C23" s="6">
        <v>1</v>
      </c>
      <c r="D23" s="16">
        <v>1299900</v>
      </c>
      <c r="E23" s="15">
        <f>+D23*C23</f>
        <v>1299900</v>
      </c>
      <c r="F23" s="25" t="s">
        <v>113</v>
      </c>
    </row>
    <row r="24" spans="1:6" x14ac:dyDescent="0.25">
      <c r="A24" s="5" t="s">
        <v>264</v>
      </c>
      <c r="B24" s="26" t="s">
        <v>115</v>
      </c>
      <c r="C24" s="6">
        <v>1</v>
      </c>
      <c r="D24" s="15">
        <f>D19*2</f>
        <v>3780000</v>
      </c>
      <c r="E24" s="15">
        <f t="shared" si="2"/>
        <v>3780000</v>
      </c>
      <c r="F24" s="24" t="s">
        <v>92</v>
      </c>
    </row>
    <row r="25" spans="1:6" x14ac:dyDescent="0.25">
      <c r="A25" s="5" t="s">
        <v>97</v>
      </c>
      <c r="B25" s="5" t="s">
        <v>109</v>
      </c>
      <c r="C25" s="6">
        <v>1</v>
      </c>
      <c r="D25" s="15">
        <v>3359999</v>
      </c>
      <c r="E25" s="15">
        <f t="shared" si="2"/>
        <v>3359999</v>
      </c>
      <c r="F25" s="24" t="s">
        <v>108</v>
      </c>
    </row>
    <row r="26" spans="1:6" x14ac:dyDescent="0.25">
      <c r="A26" s="7" t="s">
        <v>11</v>
      </c>
      <c r="B26" s="30" t="s">
        <v>117</v>
      </c>
      <c r="C26" s="9">
        <v>4</v>
      </c>
      <c r="D26" s="17">
        <v>252900</v>
      </c>
      <c r="E26" s="18">
        <f t="shared" si="2"/>
        <v>1011600</v>
      </c>
      <c r="F26" s="25" t="s">
        <v>116</v>
      </c>
    </row>
    <row r="27" spans="1:6" x14ac:dyDescent="0.25">
      <c r="A27" s="36" t="s">
        <v>96</v>
      </c>
      <c r="B27" s="36"/>
      <c r="C27" s="36"/>
      <c r="D27" s="36"/>
      <c r="E27" s="23">
        <f>SUM(E19:E26)</f>
        <v>16824599</v>
      </c>
    </row>
    <row r="29" spans="1:6" x14ac:dyDescent="0.25">
      <c r="A29" s="39" t="s">
        <v>18</v>
      </c>
      <c r="B29" s="39"/>
      <c r="C29" s="39"/>
      <c r="D29" s="39"/>
      <c r="E29" s="39"/>
      <c r="F29" s="39"/>
    </row>
    <row r="30" spans="1:6" x14ac:dyDescent="0.25">
      <c r="A30" s="3" t="s">
        <v>3</v>
      </c>
      <c r="B30" s="3" t="s">
        <v>93</v>
      </c>
      <c r="C30" s="3" t="s">
        <v>0</v>
      </c>
      <c r="D30" s="12" t="s">
        <v>4</v>
      </c>
      <c r="E30" s="12" t="s">
        <v>5</v>
      </c>
      <c r="F30" s="3" t="s">
        <v>6</v>
      </c>
    </row>
    <row r="31" spans="1:6" x14ac:dyDescent="0.25">
      <c r="A31" s="5" t="s">
        <v>19</v>
      </c>
      <c r="B31" s="9" t="s">
        <v>119</v>
      </c>
      <c r="C31" s="6">
        <v>3</v>
      </c>
      <c r="D31" s="13">
        <v>859900</v>
      </c>
      <c r="E31" s="14">
        <f t="shared" ref="E31:E56" si="3">+C31*D31</f>
        <v>2579700</v>
      </c>
      <c r="F31" s="25" t="s">
        <v>118</v>
      </c>
    </row>
    <row r="32" spans="1:6" x14ac:dyDescent="0.25">
      <c r="A32" s="5" t="s">
        <v>20</v>
      </c>
      <c r="B32" s="9" t="s">
        <v>120</v>
      </c>
      <c r="C32" s="6">
        <v>1</v>
      </c>
      <c r="D32" s="14">
        <v>2999900</v>
      </c>
      <c r="E32" s="14">
        <f t="shared" si="3"/>
        <v>2999900</v>
      </c>
      <c r="F32" s="8" t="s">
        <v>21</v>
      </c>
    </row>
    <row r="33" spans="1:6" x14ac:dyDescent="0.25">
      <c r="A33" s="5" t="s">
        <v>121</v>
      </c>
      <c r="B33" s="9" t="s">
        <v>122</v>
      </c>
      <c r="C33" s="6">
        <v>1</v>
      </c>
      <c r="D33" s="14">
        <v>342900</v>
      </c>
      <c r="E33" s="14">
        <f t="shared" si="3"/>
        <v>342900</v>
      </c>
      <c r="F33" s="25" t="s">
        <v>22</v>
      </c>
    </row>
    <row r="34" spans="1:6" x14ac:dyDescent="0.25">
      <c r="A34" s="5" t="s">
        <v>23</v>
      </c>
      <c r="B34" s="30" t="s">
        <v>123</v>
      </c>
      <c r="C34" s="6">
        <v>2</v>
      </c>
      <c r="D34" s="14">
        <v>699900</v>
      </c>
      <c r="E34" s="14">
        <f t="shared" si="3"/>
        <v>1399800</v>
      </c>
      <c r="F34" s="25" t="s">
        <v>24</v>
      </c>
    </row>
    <row r="35" spans="1:6" x14ac:dyDescent="0.25">
      <c r="A35" s="5" t="s">
        <v>25</v>
      </c>
      <c r="B35" s="9" t="s">
        <v>125</v>
      </c>
      <c r="C35" s="6">
        <v>3</v>
      </c>
      <c r="D35" s="14">
        <v>899900</v>
      </c>
      <c r="E35" s="14">
        <f t="shared" si="3"/>
        <v>2699700</v>
      </c>
      <c r="F35" s="25" t="s">
        <v>124</v>
      </c>
    </row>
    <row r="36" spans="1:6" x14ac:dyDescent="0.25">
      <c r="A36" s="5" t="s">
        <v>26</v>
      </c>
      <c r="B36" s="9" t="s">
        <v>126</v>
      </c>
      <c r="C36" s="6">
        <v>1</v>
      </c>
      <c r="D36" s="14">
        <v>34900</v>
      </c>
      <c r="E36" s="14">
        <f t="shared" si="3"/>
        <v>34900</v>
      </c>
      <c r="F36" s="25" t="s">
        <v>27</v>
      </c>
    </row>
    <row r="37" spans="1:6" x14ac:dyDescent="0.25">
      <c r="A37" s="5" t="s">
        <v>9</v>
      </c>
      <c r="B37" s="9" t="s">
        <v>127</v>
      </c>
      <c r="C37" s="6">
        <v>1</v>
      </c>
      <c r="D37" s="14">
        <v>49900</v>
      </c>
      <c r="E37" s="14">
        <f t="shared" si="3"/>
        <v>49900</v>
      </c>
      <c r="F37" s="25" t="s">
        <v>28</v>
      </c>
    </row>
    <row r="38" spans="1:6" x14ac:dyDescent="0.25">
      <c r="A38" s="5" t="s">
        <v>128</v>
      </c>
      <c r="B38" s="9" t="s">
        <v>269</v>
      </c>
      <c r="C38" s="6">
        <v>2</v>
      </c>
      <c r="D38" s="14">
        <v>999900</v>
      </c>
      <c r="E38" s="14">
        <f t="shared" si="3"/>
        <v>1999800</v>
      </c>
      <c r="F38" s="25" t="s">
        <v>268</v>
      </c>
    </row>
    <row r="39" spans="1:6" x14ac:dyDescent="0.25">
      <c r="A39" s="5" t="s">
        <v>282</v>
      </c>
      <c r="B39" s="26" t="s">
        <v>114</v>
      </c>
      <c r="C39" s="6">
        <v>1</v>
      </c>
      <c r="D39" s="16">
        <v>1299900</v>
      </c>
      <c r="E39" s="14">
        <f t="shared" si="3"/>
        <v>1299900</v>
      </c>
      <c r="F39" s="25" t="s">
        <v>113</v>
      </c>
    </row>
    <row r="40" spans="1:6" x14ac:dyDescent="0.25">
      <c r="A40" s="5" t="s">
        <v>29</v>
      </c>
      <c r="B40" s="9" t="s">
        <v>145</v>
      </c>
      <c r="C40" s="6">
        <v>1</v>
      </c>
      <c r="D40" s="14">
        <v>64900</v>
      </c>
      <c r="E40" s="14">
        <f t="shared" si="3"/>
        <v>64900</v>
      </c>
      <c r="F40" s="25" t="s">
        <v>30</v>
      </c>
    </row>
    <row r="41" spans="1:6" x14ac:dyDescent="0.25">
      <c r="A41" s="5" t="s">
        <v>31</v>
      </c>
      <c r="B41" s="30" t="s">
        <v>129</v>
      </c>
      <c r="C41" s="6">
        <v>3</v>
      </c>
      <c r="D41" s="14">
        <v>399900</v>
      </c>
      <c r="E41" s="14">
        <f t="shared" si="3"/>
        <v>1199700</v>
      </c>
      <c r="F41" s="25" t="s">
        <v>32</v>
      </c>
    </row>
    <row r="42" spans="1:6" x14ac:dyDescent="0.25">
      <c r="A42" s="5" t="s">
        <v>33</v>
      </c>
      <c r="B42" s="9" t="s">
        <v>130</v>
      </c>
      <c r="C42" s="6">
        <v>2</v>
      </c>
      <c r="D42" s="14">
        <v>27900</v>
      </c>
      <c r="E42" s="14">
        <f t="shared" si="3"/>
        <v>55800</v>
      </c>
      <c r="F42" s="25" t="s">
        <v>34</v>
      </c>
    </row>
    <row r="43" spans="1:6" x14ac:dyDescent="0.25">
      <c r="A43" s="5" t="s">
        <v>35</v>
      </c>
      <c r="B43" s="9" t="s">
        <v>131</v>
      </c>
      <c r="C43" s="6">
        <v>2</v>
      </c>
      <c r="D43" s="14">
        <v>32900</v>
      </c>
      <c r="E43" s="14">
        <f t="shared" si="3"/>
        <v>65800</v>
      </c>
      <c r="F43" s="25" t="s">
        <v>132</v>
      </c>
    </row>
    <row r="44" spans="1:6" x14ac:dyDescent="0.25">
      <c r="A44" s="5" t="s">
        <v>36</v>
      </c>
      <c r="B44" s="9" t="s">
        <v>133</v>
      </c>
      <c r="C44" s="6">
        <v>1</v>
      </c>
      <c r="D44" s="14">
        <v>65610</v>
      </c>
      <c r="E44" s="14">
        <f t="shared" si="3"/>
        <v>65610</v>
      </c>
      <c r="F44" s="25" t="s">
        <v>37</v>
      </c>
    </row>
    <row r="45" spans="1:6" x14ac:dyDescent="0.25">
      <c r="A45" s="5" t="s">
        <v>38</v>
      </c>
      <c r="B45" s="9" t="s">
        <v>134</v>
      </c>
      <c r="C45" s="6">
        <v>2</v>
      </c>
      <c r="D45" s="14">
        <v>79900</v>
      </c>
      <c r="E45" s="14">
        <f t="shared" si="3"/>
        <v>159800</v>
      </c>
      <c r="F45" s="25" t="s">
        <v>39</v>
      </c>
    </row>
    <row r="46" spans="1:6" x14ac:dyDescent="0.25">
      <c r="A46" s="5" t="s">
        <v>152</v>
      </c>
      <c r="B46" s="9" t="s">
        <v>161</v>
      </c>
      <c r="C46" s="6">
        <v>1</v>
      </c>
      <c r="D46" s="14">
        <v>64900</v>
      </c>
      <c r="E46" s="14">
        <f t="shared" si="3"/>
        <v>64900</v>
      </c>
      <c r="F46" s="25" t="s">
        <v>162</v>
      </c>
    </row>
    <row r="47" spans="1:6" x14ac:dyDescent="0.25">
      <c r="A47" s="5" t="s">
        <v>40</v>
      </c>
      <c r="B47" s="9" t="s">
        <v>135</v>
      </c>
      <c r="C47" s="6">
        <v>1</v>
      </c>
      <c r="D47" s="14">
        <v>192900</v>
      </c>
      <c r="E47" s="14">
        <f t="shared" si="3"/>
        <v>192900</v>
      </c>
      <c r="F47" s="25" t="s">
        <v>41</v>
      </c>
    </row>
    <row r="48" spans="1:6" x14ac:dyDescent="0.25">
      <c r="A48" s="5" t="s">
        <v>136</v>
      </c>
      <c r="B48" s="30" t="s">
        <v>137</v>
      </c>
      <c r="C48" s="6">
        <v>1</v>
      </c>
      <c r="D48" s="14">
        <v>39900</v>
      </c>
      <c r="E48" s="14">
        <f t="shared" si="3"/>
        <v>39900</v>
      </c>
      <c r="F48" s="25" t="s">
        <v>42</v>
      </c>
    </row>
    <row r="49" spans="1:6" x14ac:dyDescent="0.25">
      <c r="A49" s="5" t="s">
        <v>43</v>
      </c>
      <c r="B49" s="9" t="s">
        <v>138</v>
      </c>
      <c r="C49" s="6">
        <v>1</v>
      </c>
      <c r="D49" s="14">
        <v>7900</v>
      </c>
      <c r="E49" s="14">
        <f t="shared" si="3"/>
        <v>7900</v>
      </c>
      <c r="F49" s="25" t="s">
        <v>44</v>
      </c>
    </row>
    <row r="50" spans="1:6" x14ac:dyDescent="0.25">
      <c r="A50" s="5" t="s">
        <v>225</v>
      </c>
      <c r="B50" s="9" t="s">
        <v>139</v>
      </c>
      <c r="C50" s="6">
        <v>1</v>
      </c>
      <c r="D50" s="14">
        <v>36900</v>
      </c>
      <c r="E50" s="14">
        <f t="shared" si="3"/>
        <v>36900</v>
      </c>
      <c r="F50" s="25" t="s">
        <v>45</v>
      </c>
    </row>
    <row r="51" spans="1:6" x14ac:dyDescent="0.25">
      <c r="A51" s="5" t="s">
        <v>46</v>
      </c>
      <c r="B51" s="30" t="s">
        <v>140</v>
      </c>
      <c r="C51" s="6">
        <v>3</v>
      </c>
      <c r="D51" s="14">
        <v>229900</v>
      </c>
      <c r="E51" s="14">
        <f t="shared" si="3"/>
        <v>689700</v>
      </c>
      <c r="F51" s="25" t="s">
        <v>94</v>
      </c>
    </row>
    <row r="52" spans="1:6" x14ac:dyDescent="0.25">
      <c r="A52" s="5" t="s">
        <v>47</v>
      </c>
      <c r="B52" s="30" t="s">
        <v>141</v>
      </c>
      <c r="C52" s="6">
        <v>2</v>
      </c>
      <c r="D52" s="14">
        <v>57400</v>
      </c>
      <c r="E52" s="14">
        <f t="shared" si="3"/>
        <v>114800</v>
      </c>
      <c r="F52" s="25" t="s">
        <v>142</v>
      </c>
    </row>
    <row r="53" spans="1:6" x14ac:dyDescent="0.25">
      <c r="A53" s="5" t="s">
        <v>48</v>
      </c>
      <c r="B53" s="9" t="s">
        <v>143</v>
      </c>
      <c r="C53" s="6">
        <v>1</v>
      </c>
      <c r="D53" s="14">
        <v>59900</v>
      </c>
      <c r="E53" s="14">
        <f t="shared" si="3"/>
        <v>59900</v>
      </c>
      <c r="F53" s="25" t="s">
        <v>49</v>
      </c>
    </row>
    <row r="54" spans="1:6" x14ac:dyDescent="0.25">
      <c r="A54" s="5" t="s">
        <v>146</v>
      </c>
      <c r="B54" s="9" t="s">
        <v>147</v>
      </c>
      <c r="C54" s="6">
        <v>1</v>
      </c>
      <c r="D54" s="14">
        <v>29500</v>
      </c>
      <c r="E54" s="14">
        <f t="shared" si="3"/>
        <v>29500</v>
      </c>
      <c r="F54" s="25" t="s">
        <v>148</v>
      </c>
    </row>
    <row r="55" spans="1:6" x14ac:dyDescent="0.25">
      <c r="A55" s="5" t="s">
        <v>150</v>
      </c>
      <c r="B55" s="30" t="s">
        <v>149</v>
      </c>
      <c r="C55" s="6">
        <v>2</v>
      </c>
      <c r="D55" s="14">
        <v>92900</v>
      </c>
      <c r="E55" s="14">
        <f t="shared" si="3"/>
        <v>185800</v>
      </c>
      <c r="F55" s="25" t="s">
        <v>151</v>
      </c>
    </row>
    <row r="56" spans="1:6" x14ac:dyDescent="0.25">
      <c r="A56" s="5" t="s">
        <v>50</v>
      </c>
      <c r="B56" s="30" t="s">
        <v>144</v>
      </c>
      <c r="C56" s="6">
        <v>3</v>
      </c>
      <c r="D56" s="14">
        <v>49900</v>
      </c>
      <c r="E56" s="14">
        <f t="shared" si="3"/>
        <v>149700</v>
      </c>
      <c r="F56" s="25" t="s">
        <v>51</v>
      </c>
    </row>
    <row r="57" spans="1:6" x14ac:dyDescent="0.25">
      <c r="A57" s="36" t="s">
        <v>96</v>
      </c>
      <c r="B57" s="36"/>
      <c r="C57" s="36"/>
      <c r="D57" s="36"/>
      <c r="E57" s="21">
        <f>SUM(E31:E56)</f>
        <v>16590010</v>
      </c>
    </row>
    <row r="59" spans="1:6" x14ac:dyDescent="0.25">
      <c r="A59" s="40" t="s">
        <v>1</v>
      </c>
      <c r="B59" s="40"/>
      <c r="C59" s="40"/>
      <c r="D59" s="40"/>
      <c r="E59" s="40"/>
      <c r="F59" s="40"/>
    </row>
    <row r="60" spans="1:6" x14ac:dyDescent="0.25">
      <c r="A60" s="3" t="s">
        <v>3</v>
      </c>
      <c r="B60" s="3" t="s">
        <v>93</v>
      </c>
      <c r="C60" s="3" t="s">
        <v>0</v>
      </c>
      <c r="D60" s="12" t="s">
        <v>4</v>
      </c>
      <c r="E60" s="12" t="s">
        <v>5</v>
      </c>
      <c r="F60" s="3" t="s">
        <v>6</v>
      </c>
    </row>
    <row r="61" spans="1:6" x14ac:dyDescent="0.25">
      <c r="A61" s="5" t="s">
        <v>65</v>
      </c>
      <c r="B61" s="9" t="s">
        <v>153</v>
      </c>
      <c r="C61" s="6">
        <v>3</v>
      </c>
      <c r="D61" s="14">
        <v>4696900</v>
      </c>
      <c r="E61" s="14">
        <f>+C61*D61</f>
        <v>14090700</v>
      </c>
      <c r="F61" s="25" t="s">
        <v>159</v>
      </c>
    </row>
    <row r="62" spans="1:6" x14ac:dyDescent="0.25">
      <c r="A62" s="5" t="s">
        <v>163</v>
      </c>
      <c r="B62" s="30" t="s">
        <v>165</v>
      </c>
      <c r="C62" s="6">
        <v>2</v>
      </c>
      <c r="D62" s="14">
        <v>619900</v>
      </c>
      <c r="E62" s="14">
        <f>+C62*D62</f>
        <v>1239800</v>
      </c>
      <c r="F62" s="25" t="s">
        <v>164</v>
      </c>
    </row>
    <row r="63" spans="1:6" x14ac:dyDescent="0.25">
      <c r="A63" s="5" t="s">
        <v>233</v>
      </c>
      <c r="B63" s="9" t="s">
        <v>154</v>
      </c>
      <c r="C63" s="6">
        <v>2</v>
      </c>
      <c r="D63" s="14">
        <v>21900</v>
      </c>
      <c r="E63" s="14">
        <f>+C63*D63</f>
        <v>43800</v>
      </c>
      <c r="F63" s="25" t="s">
        <v>66</v>
      </c>
    </row>
    <row r="64" spans="1:6" x14ac:dyDescent="0.25">
      <c r="A64" s="5" t="s">
        <v>155</v>
      </c>
      <c r="B64" s="30" t="s">
        <v>157</v>
      </c>
      <c r="C64" s="6">
        <v>3</v>
      </c>
      <c r="D64" s="14">
        <v>199900</v>
      </c>
      <c r="E64" s="14">
        <f>+D64*C64</f>
        <v>599700</v>
      </c>
      <c r="F64" s="25" t="s">
        <v>156</v>
      </c>
    </row>
    <row r="65" spans="1:6" x14ac:dyDescent="0.25">
      <c r="A65" s="5" t="s">
        <v>187</v>
      </c>
      <c r="B65" s="9" t="s">
        <v>188</v>
      </c>
      <c r="C65" s="6">
        <v>1</v>
      </c>
      <c r="D65" s="14">
        <v>139900</v>
      </c>
      <c r="E65" s="14">
        <f>+D65*C65</f>
        <v>139900</v>
      </c>
      <c r="F65" s="25" t="s">
        <v>189</v>
      </c>
    </row>
    <row r="66" spans="1:6" x14ac:dyDescent="0.25">
      <c r="A66" s="5" t="s">
        <v>158</v>
      </c>
      <c r="B66" s="9" t="s">
        <v>160</v>
      </c>
      <c r="C66" s="6">
        <v>2</v>
      </c>
      <c r="D66" s="22">
        <v>54900</v>
      </c>
      <c r="E66" s="14">
        <f>+D66*C66</f>
        <v>109800</v>
      </c>
      <c r="F66" s="24" t="s">
        <v>67</v>
      </c>
    </row>
    <row r="67" spans="1:6" x14ac:dyDescent="0.25">
      <c r="A67" s="36" t="s">
        <v>96</v>
      </c>
      <c r="B67" s="36"/>
      <c r="C67" s="36"/>
      <c r="D67" s="36"/>
      <c r="E67" s="23">
        <f>SUM(E61:E66)</f>
        <v>16223700</v>
      </c>
    </row>
    <row r="69" spans="1:6" x14ac:dyDescent="0.25">
      <c r="A69" s="40" t="s">
        <v>178</v>
      </c>
      <c r="B69" s="40"/>
      <c r="C69" s="40"/>
      <c r="D69" s="40"/>
      <c r="E69" s="40"/>
      <c r="F69" s="40"/>
    </row>
    <row r="70" spans="1:6" x14ac:dyDescent="0.25">
      <c r="A70" s="19" t="s">
        <v>3</v>
      </c>
      <c r="B70" s="3" t="s">
        <v>93</v>
      </c>
      <c r="C70" s="19" t="s">
        <v>0</v>
      </c>
      <c r="D70" s="20" t="s">
        <v>4</v>
      </c>
      <c r="E70" s="20" t="s">
        <v>5</v>
      </c>
      <c r="F70" s="19" t="s">
        <v>6</v>
      </c>
    </row>
    <row r="71" spans="1:6" x14ac:dyDescent="0.25">
      <c r="A71" s="5" t="s">
        <v>239</v>
      </c>
      <c r="B71" s="9" t="s">
        <v>166</v>
      </c>
      <c r="C71" s="6">
        <v>1</v>
      </c>
      <c r="D71" s="14">
        <v>6799900</v>
      </c>
      <c r="E71" s="14">
        <f t="shared" ref="E71:E86" si="4">+D71*C71</f>
        <v>6799900</v>
      </c>
      <c r="F71" s="8" t="s">
        <v>68</v>
      </c>
    </row>
    <row r="72" spans="1:6" x14ac:dyDescent="0.25">
      <c r="A72" s="5" t="s">
        <v>69</v>
      </c>
      <c r="B72" s="9" t="s">
        <v>167</v>
      </c>
      <c r="C72" s="6">
        <v>3</v>
      </c>
      <c r="D72" s="14">
        <v>99900</v>
      </c>
      <c r="E72" s="14">
        <f t="shared" si="4"/>
        <v>299700</v>
      </c>
      <c r="F72" s="25" t="s">
        <v>168</v>
      </c>
    </row>
    <row r="73" spans="1:6" x14ac:dyDescent="0.25">
      <c r="A73" s="5" t="s">
        <v>257</v>
      </c>
      <c r="B73" s="9" t="s">
        <v>169</v>
      </c>
      <c r="C73" s="6">
        <v>1</v>
      </c>
      <c r="D73" s="14">
        <v>2229900</v>
      </c>
      <c r="E73" s="14">
        <f t="shared" si="4"/>
        <v>2229900</v>
      </c>
      <c r="F73" s="25" t="s">
        <v>70</v>
      </c>
    </row>
    <row r="74" spans="1:6" x14ac:dyDescent="0.25">
      <c r="A74" s="5" t="s">
        <v>71</v>
      </c>
      <c r="B74" s="9" t="s">
        <v>170</v>
      </c>
      <c r="C74" s="6">
        <v>1</v>
      </c>
      <c r="D74" s="14">
        <v>379900</v>
      </c>
      <c r="E74" s="14">
        <f t="shared" si="4"/>
        <v>379900</v>
      </c>
      <c r="F74" s="25" t="s">
        <v>171</v>
      </c>
    </row>
    <row r="75" spans="1:6" x14ac:dyDescent="0.25">
      <c r="A75" s="5" t="s">
        <v>72</v>
      </c>
      <c r="B75" s="30" t="s">
        <v>172</v>
      </c>
      <c r="C75" s="6">
        <v>2</v>
      </c>
      <c r="D75" s="14">
        <v>274900</v>
      </c>
      <c r="E75" s="14">
        <f t="shared" si="4"/>
        <v>549800</v>
      </c>
      <c r="F75" s="25" t="s">
        <v>73</v>
      </c>
    </row>
    <row r="76" spans="1:6" x14ac:dyDescent="0.25">
      <c r="A76" s="5" t="s">
        <v>243</v>
      </c>
      <c r="B76" s="9" t="s">
        <v>244</v>
      </c>
      <c r="C76" s="6">
        <v>1</v>
      </c>
      <c r="D76" s="14">
        <v>84900</v>
      </c>
      <c r="E76" s="14">
        <f t="shared" si="4"/>
        <v>84900</v>
      </c>
      <c r="F76" s="25" t="s">
        <v>242</v>
      </c>
    </row>
    <row r="77" spans="1:6" x14ac:dyDescent="0.25">
      <c r="A77" s="5" t="s">
        <v>251</v>
      </c>
      <c r="B77" s="9" t="s">
        <v>246</v>
      </c>
      <c r="C77" s="6">
        <v>1</v>
      </c>
      <c r="D77" s="14">
        <v>89900</v>
      </c>
      <c r="E77" s="14">
        <f t="shared" si="4"/>
        <v>89900</v>
      </c>
      <c r="F77" s="25" t="s">
        <v>245</v>
      </c>
    </row>
    <row r="78" spans="1:6" x14ac:dyDescent="0.25">
      <c r="A78" s="5" t="s">
        <v>252</v>
      </c>
      <c r="B78" s="9" t="s">
        <v>248</v>
      </c>
      <c r="C78" s="6">
        <v>1</v>
      </c>
      <c r="D78" s="14">
        <v>24900</v>
      </c>
      <c r="E78" s="14">
        <f t="shared" si="4"/>
        <v>24900</v>
      </c>
      <c r="F78" s="25" t="s">
        <v>247</v>
      </c>
    </row>
    <row r="79" spans="1:6" x14ac:dyDescent="0.25">
      <c r="A79" s="5" t="s">
        <v>250</v>
      </c>
      <c r="B79" s="9" t="s">
        <v>253</v>
      </c>
      <c r="C79" s="6">
        <v>1</v>
      </c>
      <c r="D79" s="14">
        <v>64900</v>
      </c>
      <c r="E79" s="14">
        <f t="shared" si="4"/>
        <v>64900</v>
      </c>
      <c r="F79" s="25" t="s">
        <v>249</v>
      </c>
    </row>
    <row r="80" spans="1:6" x14ac:dyDescent="0.25">
      <c r="A80" s="5" t="s">
        <v>254</v>
      </c>
      <c r="B80" s="9" t="s">
        <v>255</v>
      </c>
      <c r="C80" s="6">
        <v>1</v>
      </c>
      <c r="D80" s="14">
        <v>69000</v>
      </c>
      <c r="E80" s="14">
        <f t="shared" si="4"/>
        <v>69000</v>
      </c>
      <c r="F80" s="25" t="s">
        <v>256</v>
      </c>
    </row>
    <row r="81" spans="1:6" x14ac:dyDescent="0.25">
      <c r="A81" s="5" t="s">
        <v>74</v>
      </c>
      <c r="B81" s="30" t="s">
        <v>173</v>
      </c>
      <c r="C81" s="6">
        <v>6</v>
      </c>
      <c r="D81" s="14">
        <v>639900</v>
      </c>
      <c r="E81" s="14">
        <f t="shared" si="4"/>
        <v>3839400</v>
      </c>
      <c r="F81" s="25" t="s">
        <v>75</v>
      </c>
    </row>
    <row r="82" spans="1:6" x14ac:dyDescent="0.25">
      <c r="A82" s="5" t="s">
        <v>175</v>
      </c>
      <c r="B82" s="30" t="s">
        <v>174</v>
      </c>
      <c r="C82" s="9">
        <v>1</v>
      </c>
      <c r="D82" s="14">
        <f>66*4100</f>
        <v>270600</v>
      </c>
      <c r="E82" s="14">
        <f t="shared" si="4"/>
        <v>270600</v>
      </c>
      <c r="F82" s="25" t="s">
        <v>176</v>
      </c>
    </row>
    <row r="83" spans="1:6" x14ac:dyDescent="0.25">
      <c r="A83" s="7" t="s">
        <v>177</v>
      </c>
      <c r="B83" s="30" t="s">
        <v>179</v>
      </c>
      <c r="C83" s="9">
        <v>1</v>
      </c>
      <c r="D83" s="14">
        <f>330*4100</f>
        <v>1353000</v>
      </c>
      <c r="E83" s="14">
        <f t="shared" si="4"/>
        <v>1353000</v>
      </c>
      <c r="F83" s="25" t="s">
        <v>180</v>
      </c>
    </row>
    <row r="84" spans="1:6" x14ac:dyDescent="0.25">
      <c r="A84" s="7" t="s">
        <v>181</v>
      </c>
      <c r="B84" s="9" t="s">
        <v>182</v>
      </c>
      <c r="C84" s="9">
        <v>1</v>
      </c>
      <c r="D84" s="14">
        <f>29*4100</f>
        <v>118900</v>
      </c>
      <c r="E84" s="14">
        <f t="shared" si="4"/>
        <v>118900</v>
      </c>
      <c r="F84" s="25" t="s">
        <v>183</v>
      </c>
    </row>
    <row r="85" spans="1:6" x14ac:dyDescent="0.25">
      <c r="A85" s="7" t="s">
        <v>76</v>
      </c>
      <c r="B85" s="30" t="s">
        <v>185</v>
      </c>
      <c r="C85" s="9">
        <v>1</v>
      </c>
      <c r="D85" s="14">
        <f>20*4100</f>
        <v>82000</v>
      </c>
      <c r="E85" s="14">
        <f t="shared" si="4"/>
        <v>82000</v>
      </c>
      <c r="F85" s="25" t="s">
        <v>184</v>
      </c>
    </row>
    <row r="86" spans="1:6" x14ac:dyDescent="0.25">
      <c r="A86" s="7" t="s">
        <v>77</v>
      </c>
      <c r="B86" s="9" t="s">
        <v>186</v>
      </c>
      <c r="C86" s="9">
        <v>2</v>
      </c>
      <c r="D86" s="14">
        <v>399900</v>
      </c>
      <c r="E86" s="14">
        <f t="shared" si="4"/>
        <v>799800</v>
      </c>
      <c r="F86" s="25" t="s">
        <v>78</v>
      </c>
    </row>
    <row r="87" spans="1:6" x14ac:dyDescent="0.25">
      <c r="A87" s="36" t="s">
        <v>96</v>
      </c>
      <c r="B87" s="36"/>
      <c r="C87" s="36"/>
      <c r="D87" s="36"/>
      <c r="E87" s="23">
        <f>SUM(E71:E86)</f>
        <v>17056500</v>
      </c>
    </row>
    <row r="89" spans="1:6" x14ac:dyDescent="0.25">
      <c r="A89" s="39" t="s">
        <v>221</v>
      </c>
      <c r="B89" s="39"/>
      <c r="C89" s="39"/>
      <c r="D89" s="39"/>
      <c r="E89" s="39"/>
      <c r="F89" s="39"/>
    </row>
    <row r="90" spans="1:6" x14ac:dyDescent="0.25">
      <c r="A90" s="10" t="s">
        <v>3</v>
      </c>
      <c r="B90" s="3" t="s">
        <v>93</v>
      </c>
      <c r="C90" s="10" t="s">
        <v>0</v>
      </c>
      <c r="D90" s="11" t="s">
        <v>4</v>
      </c>
      <c r="E90" s="11" t="s">
        <v>5</v>
      </c>
      <c r="F90" s="10" t="s">
        <v>6</v>
      </c>
    </row>
    <row r="91" spans="1:6" x14ac:dyDescent="0.25">
      <c r="A91" s="7" t="s">
        <v>12</v>
      </c>
      <c r="B91" s="9" t="s">
        <v>190</v>
      </c>
      <c r="C91" s="9">
        <v>8</v>
      </c>
      <c r="D91" s="17">
        <v>1099900</v>
      </c>
      <c r="E91" s="17">
        <f t="shared" ref="E91:E101" si="5">+D91*C91</f>
        <v>8799200</v>
      </c>
      <c r="F91" s="25" t="s">
        <v>13</v>
      </c>
    </row>
    <row r="92" spans="1:6" x14ac:dyDescent="0.25">
      <c r="A92" s="7" t="s">
        <v>191</v>
      </c>
      <c r="B92" s="30" t="s">
        <v>193</v>
      </c>
      <c r="C92" s="9">
        <v>4</v>
      </c>
      <c r="D92" s="17">
        <v>1059900</v>
      </c>
      <c r="E92" s="17">
        <f t="shared" si="5"/>
        <v>4239600</v>
      </c>
      <c r="F92" s="25" t="s">
        <v>192</v>
      </c>
    </row>
    <row r="93" spans="1:6" x14ac:dyDescent="0.25">
      <c r="A93" s="7" t="s">
        <v>195</v>
      </c>
      <c r="B93" s="9" t="s">
        <v>196</v>
      </c>
      <c r="C93" s="9">
        <v>16</v>
      </c>
      <c r="D93" s="17">
        <v>164900</v>
      </c>
      <c r="E93" s="17">
        <f t="shared" si="5"/>
        <v>2638400</v>
      </c>
      <c r="F93" s="25" t="s">
        <v>194</v>
      </c>
    </row>
    <row r="94" spans="1:6" x14ac:dyDescent="0.25">
      <c r="A94" s="7" t="s">
        <v>197</v>
      </c>
      <c r="B94" s="9" t="s">
        <v>199</v>
      </c>
      <c r="C94" s="9">
        <v>16</v>
      </c>
      <c r="D94" s="17">
        <v>124900</v>
      </c>
      <c r="E94" s="17">
        <f t="shared" si="5"/>
        <v>1998400</v>
      </c>
      <c r="F94" s="25" t="s">
        <v>14</v>
      </c>
    </row>
    <row r="95" spans="1:6" x14ac:dyDescent="0.25">
      <c r="A95" s="7" t="s">
        <v>235</v>
      </c>
      <c r="B95" s="9" t="s">
        <v>223</v>
      </c>
      <c r="C95" s="9">
        <v>10</v>
      </c>
      <c r="D95" s="17">
        <v>679900</v>
      </c>
      <c r="E95" s="17">
        <f t="shared" si="5"/>
        <v>6799000</v>
      </c>
      <c r="F95" s="25" t="s">
        <v>224</v>
      </c>
    </row>
    <row r="96" spans="1:6" x14ac:dyDescent="0.25">
      <c r="A96" s="7" t="s">
        <v>198</v>
      </c>
      <c r="B96" s="9" t="s">
        <v>203</v>
      </c>
      <c r="C96" s="9">
        <v>12</v>
      </c>
      <c r="D96" s="17">
        <v>199900</v>
      </c>
      <c r="E96" s="17">
        <f t="shared" si="5"/>
        <v>2398800</v>
      </c>
      <c r="F96" s="25" t="s">
        <v>15</v>
      </c>
    </row>
    <row r="97" spans="1:6" x14ac:dyDescent="0.25">
      <c r="A97" s="7" t="s">
        <v>201</v>
      </c>
      <c r="B97" s="9" t="s">
        <v>202</v>
      </c>
      <c r="C97" s="9">
        <v>10</v>
      </c>
      <c r="D97" s="17">
        <v>136900</v>
      </c>
      <c r="E97" s="17">
        <f t="shared" si="5"/>
        <v>1369000</v>
      </c>
      <c r="F97" s="25" t="s">
        <v>200</v>
      </c>
    </row>
    <row r="98" spans="1:6" x14ac:dyDescent="0.25">
      <c r="A98" s="7" t="s">
        <v>259</v>
      </c>
      <c r="B98" s="30" t="s">
        <v>261</v>
      </c>
      <c r="C98" s="9">
        <f>8*2</f>
        <v>16</v>
      </c>
      <c r="D98" s="17">
        <v>70900</v>
      </c>
      <c r="E98" s="17">
        <f t="shared" si="5"/>
        <v>1134400</v>
      </c>
      <c r="F98" s="25" t="s">
        <v>258</v>
      </c>
    </row>
    <row r="99" spans="1:6" x14ac:dyDescent="0.25">
      <c r="A99" s="7" t="s">
        <v>260</v>
      </c>
      <c r="B99" s="9" t="s">
        <v>263</v>
      </c>
      <c r="C99" s="9">
        <f>4*2</f>
        <v>8</v>
      </c>
      <c r="D99" s="17">
        <v>38900</v>
      </c>
      <c r="E99" s="17">
        <f t="shared" si="5"/>
        <v>311200</v>
      </c>
      <c r="F99" s="25" t="s">
        <v>262</v>
      </c>
    </row>
    <row r="100" spans="1:6" x14ac:dyDescent="0.25">
      <c r="A100" s="7" t="s">
        <v>265</v>
      </c>
      <c r="B100" s="9" t="s">
        <v>266</v>
      </c>
      <c r="C100" s="9">
        <v>2</v>
      </c>
      <c r="D100" s="17">
        <v>619900</v>
      </c>
      <c r="E100" s="17">
        <f t="shared" si="5"/>
        <v>1239800</v>
      </c>
      <c r="F100" s="25" t="s">
        <v>267</v>
      </c>
    </row>
    <row r="101" spans="1:6" x14ac:dyDescent="0.25">
      <c r="A101" s="7" t="s">
        <v>16</v>
      </c>
      <c r="B101" s="9" t="s">
        <v>204</v>
      </c>
      <c r="C101" s="9">
        <v>8</v>
      </c>
      <c r="D101" s="17">
        <v>349900</v>
      </c>
      <c r="E101" s="17">
        <f t="shared" si="5"/>
        <v>2799200</v>
      </c>
      <c r="F101" s="25" t="s">
        <v>17</v>
      </c>
    </row>
    <row r="102" spans="1:6" x14ac:dyDescent="0.25">
      <c r="A102" s="36" t="s">
        <v>96</v>
      </c>
      <c r="B102" s="36"/>
      <c r="C102" s="36"/>
      <c r="D102" s="36"/>
      <c r="E102" s="23">
        <f>SUM(E91:E101)</f>
        <v>33727000</v>
      </c>
    </row>
    <row r="103" spans="1:6" x14ac:dyDescent="0.25">
      <c r="D103" s="2"/>
      <c r="E103" s="2"/>
    </row>
    <row r="104" spans="1:6" x14ac:dyDescent="0.25">
      <c r="A104" s="40" t="s">
        <v>52</v>
      </c>
      <c r="B104" s="40"/>
      <c r="C104" s="40"/>
      <c r="D104" s="40"/>
      <c r="E104" s="40"/>
      <c r="F104" s="40"/>
    </row>
    <row r="105" spans="1:6" x14ac:dyDescent="0.25">
      <c r="A105" s="3" t="s">
        <v>3</v>
      </c>
      <c r="B105" s="3" t="s">
        <v>93</v>
      </c>
      <c r="C105" s="3" t="s">
        <v>0</v>
      </c>
      <c r="D105" s="12" t="s">
        <v>4</v>
      </c>
      <c r="E105" s="12" t="s">
        <v>5</v>
      </c>
      <c r="F105" s="3" t="s">
        <v>6</v>
      </c>
    </row>
    <row r="106" spans="1:6" x14ac:dyDescent="0.25">
      <c r="A106" s="5" t="s">
        <v>240</v>
      </c>
      <c r="B106" s="7" t="s">
        <v>222</v>
      </c>
      <c r="C106" s="6">
        <f>1+6+2+2+2</f>
        <v>13</v>
      </c>
      <c r="D106" s="14">
        <v>379900</v>
      </c>
      <c r="E106" s="14">
        <f t="shared" ref="E106:E114" si="6">+D106*C106</f>
        <v>4938700</v>
      </c>
      <c r="F106" s="25" t="s">
        <v>53</v>
      </c>
    </row>
    <row r="107" spans="1:6" x14ac:dyDescent="0.25">
      <c r="A107" s="5" t="s">
        <v>206</v>
      </c>
      <c r="B107" s="9" t="s">
        <v>205</v>
      </c>
      <c r="C107" s="6">
        <v>11</v>
      </c>
      <c r="D107" s="14">
        <v>93900</v>
      </c>
      <c r="E107" s="14">
        <f t="shared" si="6"/>
        <v>1032900</v>
      </c>
      <c r="F107" s="25" t="s">
        <v>207</v>
      </c>
    </row>
    <row r="108" spans="1:6" x14ac:dyDescent="0.25">
      <c r="A108" s="5" t="s">
        <v>209</v>
      </c>
      <c r="B108" s="9" t="s">
        <v>210</v>
      </c>
      <c r="C108" s="6">
        <v>1</v>
      </c>
      <c r="D108" s="14">
        <v>84900</v>
      </c>
      <c r="E108" s="14">
        <f t="shared" si="6"/>
        <v>84900</v>
      </c>
      <c r="F108" s="25" t="s">
        <v>54</v>
      </c>
    </row>
    <row r="109" spans="1:6" x14ac:dyDescent="0.25">
      <c r="A109" s="5" t="s">
        <v>55</v>
      </c>
      <c r="B109" s="9" t="s">
        <v>208</v>
      </c>
      <c r="C109" s="6">
        <v>13</v>
      </c>
      <c r="D109" s="14">
        <v>49900</v>
      </c>
      <c r="E109" s="14">
        <f t="shared" si="6"/>
        <v>648700</v>
      </c>
      <c r="F109" s="25" t="s">
        <v>56</v>
      </c>
    </row>
    <row r="110" spans="1:6" x14ac:dyDescent="0.25">
      <c r="A110" s="5" t="s">
        <v>211</v>
      </c>
      <c r="B110" s="9" t="s">
        <v>212</v>
      </c>
      <c r="C110" s="6">
        <v>13</v>
      </c>
      <c r="D110" s="14">
        <v>65900</v>
      </c>
      <c r="E110" s="14">
        <f t="shared" si="6"/>
        <v>856700</v>
      </c>
      <c r="F110" s="25" t="s">
        <v>213</v>
      </c>
    </row>
    <row r="111" spans="1:6" x14ac:dyDescent="0.25">
      <c r="A111" s="5" t="s">
        <v>57</v>
      </c>
      <c r="B111" s="9" t="s">
        <v>214</v>
      </c>
      <c r="C111" s="6">
        <v>3</v>
      </c>
      <c r="D111" s="14">
        <v>49900</v>
      </c>
      <c r="E111" s="14">
        <f t="shared" si="6"/>
        <v>149700</v>
      </c>
      <c r="F111" s="25" t="s">
        <v>58</v>
      </c>
    </row>
    <row r="112" spans="1:6" x14ac:dyDescent="0.25">
      <c r="A112" s="5" t="s">
        <v>59</v>
      </c>
      <c r="B112" s="9" t="s">
        <v>215</v>
      </c>
      <c r="C112" s="6">
        <v>2</v>
      </c>
      <c r="D112" s="14">
        <v>464900</v>
      </c>
      <c r="E112" s="14">
        <f t="shared" si="6"/>
        <v>929800</v>
      </c>
      <c r="F112" s="25" t="s">
        <v>60</v>
      </c>
    </row>
    <row r="113" spans="1:6" x14ac:dyDescent="0.25">
      <c r="A113" s="5" t="s">
        <v>61</v>
      </c>
      <c r="B113" s="9" t="s">
        <v>216</v>
      </c>
      <c r="C113" s="6">
        <v>13</v>
      </c>
      <c r="D113" s="14">
        <v>39900</v>
      </c>
      <c r="E113" s="14">
        <f t="shared" si="6"/>
        <v>518700</v>
      </c>
      <c r="F113" s="25" t="s">
        <v>62</v>
      </c>
    </row>
    <row r="114" spans="1:6" x14ac:dyDescent="0.25">
      <c r="A114" s="5" t="s">
        <v>63</v>
      </c>
      <c r="B114" s="9" t="s">
        <v>217</v>
      </c>
      <c r="C114" s="6">
        <v>1</v>
      </c>
      <c r="D114" s="14">
        <v>89900</v>
      </c>
      <c r="E114" s="14">
        <f t="shared" si="6"/>
        <v>89900</v>
      </c>
      <c r="F114" s="25" t="s">
        <v>64</v>
      </c>
    </row>
    <row r="115" spans="1:6" x14ac:dyDescent="0.25">
      <c r="A115" s="36" t="s">
        <v>96</v>
      </c>
      <c r="B115" s="36"/>
      <c r="C115" s="36"/>
      <c r="D115" s="36"/>
      <c r="E115" s="23">
        <f>SUM(E106:E114)</f>
        <v>9250000</v>
      </c>
    </row>
    <row r="117" spans="1:6" x14ac:dyDescent="0.25">
      <c r="D117" s="2"/>
      <c r="E117" s="2"/>
    </row>
    <row r="118" spans="1:6" x14ac:dyDescent="0.25">
      <c r="D118" s="2"/>
      <c r="E118" s="2"/>
    </row>
    <row r="119" spans="1:6" x14ac:dyDescent="0.25">
      <c r="D119" s="2"/>
      <c r="E119" s="2"/>
    </row>
    <row r="120" spans="1:6" x14ac:dyDescent="0.25">
      <c r="D120" s="2"/>
      <c r="E120" s="2"/>
    </row>
    <row r="121" spans="1:6" x14ac:dyDescent="0.25">
      <c r="D121" s="2"/>
      <c r="E121" s="2"/>
    </row>
    <row r="122" spans="1:6" x14ac:dyDescent="0.25">
      <c r="D122" s="2"/>
      <c r="E122" s="2"/>
    </row>
    <row r="123" spans="1:6" x14ac:dyDescent="0.25">
      <c r="D123" s="2"/>
      <c r="E123" s="2"/>
    </row>
    <row r="124" spans="1:6" x14ac:dyDescent="0.25">
      <c r="D124" s="2"/>
      <c r="E124" s="2"/>
    </row>
    <row r="125" spans="1:6" x14ac:dyDescent="0.25">
      <c r="D125" s="2"/>
      <c r="E125" s="2"/>
    </row>
    <row r="126" spans="1:6" x14ac:dyDescent="0.25">
      <c r="D126" s="2"/>
      <c r="E126" s="2"/>
    </row>
    <row r="127" spans="1:6" x14ac:dyDescent="0.25">
      <c r="D127" s="2"/>
      <c r="E127" s="2"/>
    </row>
    <row r="128" spans="1:6" x14ac:dyDescent="0.25">
      <c r="D128" s="2"/>
      <c r="E128" s="2"/>
    </row>
    <row r="129" s="2" customFormat="1" x14ac:dyDescent="0.25"/>
  </sheetData>
  <mergeCells count="14">
    <mergeCell ref="A1:F1"/>
    <mergeCell ref="A15:D15"/>
    <mergeCell ref="A27:D27"/>
    <mergeCell ref="A57:D57"/>
    <mergeCell ref="A67:D67"/>
    <mergeCell ref="A115:D115"/>
    <mergeCell ref="A17:F17"/>
    <mergeCell ref="A89:F89"/>
    <mergeCell ref="A29:F29"/>
    <mergeCell ref="A104:F104"/>
    <mergeCell ref="A59:F59"/>
    <mergeCell ref="A69:F69"/>
    <mergeCell ref="A87:D87"/>
    <mergeCell ref="A102:D102"/>
  </mergeCells>
  <hyperlinks>
    <hyperlink ref="F22" r:id="rId1" xr:uid="{21F8BC70-6A3F-4B47-B6F5-9C18AB17627B}"/>
    <hyperlink ref="F23" r:id="rId2" xr:uid="{335682E0-C786-4505-AFF4-586C3A82E8A4}"/>
    <hyperlink ref="F24" r:id="rId3" xr:uid="{174F94EE-6DAC-4226-987E-458070D3CEA8}"/>
    <hyperlink ref="F91" r:id="rId4" xr:uid="{C4691565-B76B-4DC1-8459-8FC21DDDCB9C}"/>
    <hyperlink ref="F92" r:id="rId5" xr:uid="{1430FFA6-840B-43B5-BD8A-139033AAD9C3}"/>
    <hyperlink ref="F96" r:id="rId6" xr:uid="{ECC9D158-830F-4627-A950-4688D73CDD84}"/>
    <hyperlink ref="F34" r:id="rId7" xr:uid="{17B6BE53-6A31-45FA-9AB1-E1B3554EE446}"/>
    <hyperlink ref="F37" r:id="rId8" xr:uid="{345A7827-7467-4264-A18C-4F264E73DE59}"/>
    <hyperlink ref="F32" r:id="rId9" xr:uid="{A11FA7BF-8273-4AE7-917C-11DB56E9A674}"/>
    <hyperlink ref="F38" r:id="rId10" xr:uid="{7D73A32B-1302-4058-89FE-BB36C671404C}"/>
    <hyperlink ref="F41" r:id="rId11" xr:uid="{0CCCBD24-8497-4979-903E-E09FBCFDA814}"/>
    <hyperlink ref="F36" r:id="rId12" xr:uid="{E71EC1EF-99B4-4805-A1F5-76527B67CA1B}"/>
    <hyperlink ref="F94" r:id="rId13" xr:uid="{6AB9B30F-801B-4055-94CF-F0F27F793331}"/>
    <hyperlink ref="F101" r:id="rId14" xr:uid="{0A8FDEC7-BCA7-49CD-9354-2ECCC0195907}"/>
    <hyperlink ref="F51" r:id="rId15" xr:uid="{3B5377C4-4540-41D1-AC1C-BE74A117FA24}"/>
    <hyperlink ref="F108" r:id="rId16" xr:uid="{D75786F0-8104-4F81-88D8-50A5A2D6B05F}"/>
    <hyperlink ref="F61" r:id="rId17" xr:uid="{491C544D-56C4-467E-8091-F8D0B6F097AB}"/>
    <hyperlink ref="F66" r:id="rId18" xr:uid="{30870290-3D90-4A0D-9BE1-B18112FD9C22}"/>
    <hyperlink ref="F73" r:id="rId19" xr:uid="{045A35B2-0DC8-4F7A-8330-89F72D09530D}"/>
    <hyperlink ref="F74" r:id="rId20" xr:uid="{118A6D57-9C48-4E3C-9AB7-DDC8C5C2554F}"/>
    <hyperlink ref="F71" r:id="rId21" xr:uid="{F49CBC4D-7CAF-463C-A1E2-6D54A3CA1DBE}"/>
    <hyperlink ref="F81" r:id="rId22" xr:uid="{6A7EB3EF-84A3-4560-BA95-5C9CACB15164}"/>
    <hyperlink ref="F82" r:id="rId23" xr:uid="{801AF2B9-2E42-4323-B9A8-E510E0A9740A}"/>
    <hyperlink ref="F83" r:id="rId24" xr:uid="{6BD4A6C7-4E92-48B2-8B69-500D93FA640E}"/>
    <hyperlink ref="F84" r:id="rId25" xr:uid="{0685DF60-F4DD-49EB-A024-9410BFF1E783}"/>
    <hyperlink ref="F85" r:id="rId26" xr:uid="{C8644756-6BB9-412B-B18E-3CD797542213}"/>
    <hyperlink ref="F3" r:id="rId27" xr:uid="{4CA12675-3754-4D9C-ACD2-F41D5953BDC8}"/>
    <hyperlink ref="F7" r:id="rId28" xr:uid="{F5F955F0-AABA-4E42-A1E6-33007632597B}"/>
    <hyperlink ref="F9" r:id="rId29" xr:uid="{76BC31C5-102D-4C8E-BE96-3543A3E9ABCC}"/>
    <hyperlink ref="F14" r:id="rId30" xr:uid="{80F6DD4E-044E-4D91-9A99-0EB62AF6DF46}"/>
    <hyperlink ref="F25" r:id="rId31" xr:uid="{5CC0A54A-FD59-4385-961D-D72CFE1312E1}"/>
    <hyperlink ref="F11" r:id="rId32" xr:uid="{44C84F98-98D8-40AC-ADE8-D9E8203F4792}"/>
    <hyperlink ref="F10" r:id="rId33" xr:uid="{B047EFF0-8E9A-4AD5-9F7A-7D4B8123FDF0}"/>
    <hyperlink ref="F8" r:id="rId34" xr:uid="{65202D48-BB09-41EC-8B85-7831175FB863}"/>
    <hyperlink ref="F6" r:id="rId35" xr:uid="{7BEA1963-FD53-4FB5-9E1E-33A634DAA4F3}"/>
    <hyperlink ref="F4" r:id="rId36" xr:uid="{03BB35DF-206A-44BB-95C9-3652EA995E1F}"/>
    <hyperlink ref="F21" r:id="rId37" xr:uid="{6291AB90-CA0D-4E89-AD9A-F343829DBE39}"/>
    <hyperlink ref="F26" r:id="rId38" xr:uid="{EE4B083E-2B5E-4817-A8B5-7FB6DB9A481F}"/>
    <hyperlink ref="F31" r:id="rId39" xr:uid="{38DCA1A4-AF23-4E06-99AA-F959E5416B5B}"/>
    <hyperlink ref="F33" r:id="rId40" xr:uid="{37E274AA-DACB-48FB-BC57-AD71DD5B90C1}"/>
    <hyperlink ref="F40" r:id="rId41" xr:uid="{74EAF6D2-D2FA-4E26-91E4-1CEDBD6F725B}"/>
    <hyperlink ref="F44" r:id="rId42" xr:uid="{FB96B376-8B81-4E55-852B-CF47CD1364EF}"/>
    <hyperlink ref="F45" r:id="rId43" xr:uid="{B11C73EB-172C-43B8-BDF5-448BA4A956B2}"/>
    <hyperlink ref="F47" r:id="rId44" xr:uid="{A67FC3AD-179C-4EF0-9C33-C64A8E55C295}"/>
    <hyperlink ref="F48" r:id="rId45" xr:uid="{C233D8DF-FC7A-4C61-8F8A-69B2667741D9}"/>
    <hyperlink ref="F49" r:id="rId46" xr:uid="{EC325DB5-1DC7-4F46-BE43-F496A1B69B52}"/>
    <hyperlink ref="F50" r:id="rId47" xr:uid="{CE642D6A-81EF-4EAC-B4AB-97EA030E4954}"/>
    <hyperlink ref="F52" r:id="rId48" xr:uid="{F23FB3B7-7F6A-4385-9928-DEC0ECAEB3B5}"/>
    <hyperlink ref="F53" r:id="rId49" xr:uid="{8240A01E-2734-4A85-AD09-DB5A429D2924}"/>
    <hyperlink ref="F56" r:id="rId50" xr:uid="{47A83BD2-F4D7-43C7-B0DC-19D2855713BC}"/>
    <hyperlink ref="F35" r:id="rId51" xr:uid="{ABBCC930-B252-462E-AD00-B7F867F5497F}"/>
    <hyperlink ref="F42" r:id="rId52" xr:uid="{46E8922D-E5ED-43C1-8283-B263852C64DE}"/>
    <hyperlink ref="F63" r:id="rId53" xr:uid="{FEA14EF5-954B-4FE3-AF11-6A43246E3286}"/>
    <hyperlink ref="F64" r:id="rId54" xr:uid="{6CA3C4E6-1386-4031-A59F-D0D3F58377BC}"/>
    <hyperlink ref="F54" r:id="rId55" xr:uid="{8EB9142D-7967-4B05-89EE-34687AAE215B}"/>
    <hyperlink ref="F55" r:id="rId56" xr:uid="{5557BAAB-890E-4A4D-AA09-FE2CADCCF9FE}"/>
    <hyperlink ref="F46" r:id="rId57" xr:uid="{B59707FB-B64E-4AC8-9699-14606C5B06E3}"/>
    <hyperlink ref="F62" r:id="rId58" xr:uid="{EB0A4794-D48E-4AAB-ADF1-4F015949492B}"/>
    <hyperlink ref="F72" r:id="rId59" xr:uid="{42F491DE-1220-4103-9CA7-556A90E3F55A}"/>
    <hyperlink ref="F75" r:id="rId60" xr:uid="{A3E5A1F8-0BF6-4EE3-B5E9-C0EC1CA49CDB}"/>
    <hyperlink ref="F86" r:id="rId61" xr:uid="{8800921D-9A72-4F69-94B5-F4E40CAF8D39}"/>
    <hyperlink ref="F65" r:id="rId62" xr:uid="{17547B2A-1C18-47B2-97B8-F72249DE9189}"/>
    <hyperlink ref="F93" r:id="rId63" xr:uid="{C84BC926-014B-4679-8C72-56EB62958C02}"/>
    <hyperlink ref="F97" r:id="rId64" xr:uid="{917C6404-D013-4ECA-A42F-6783A5F50C20}"/>
    <hyperlink ref="F106" r:id="rId65" xr:uid="{8D75669A-66BE-4BCE-B0FF-9B3B7C2FAA8A}"/>
    <hyperlink ref="F109" r:id="rId66" xr:uid="{C0C5362B-52A8-476C-8177-7902F6484D79}"/>
    <hyperlink ref="F110" r:id="rId67" xr:uid="{E84CE0A8-5971-4CC9-B96C-326F0661FB5B}"/>
    <hyperlink ref="F111" r:id="rId68" xr:uid="{FCBA4610-0FB2-4930-AAC7-8B40830AA6F6}"/>
    <hyperlink ref="F112" r:id="rId69" xr:uid="{DA89A084-519B-44DE-B922-89CB54E90F17}"/>
    <hyperlink ref="F113" r:id="rId70" xr:uid="{26393A12-769B-4CFA-8562-0281337B7EA0}"/>
    <hyperlink ref="F114" r:id="rId71" xr:uid="{86E32F38-F4C3-4A03-B257-D39EF5866603}"/>
    <hyperlink ref="F107" r:id="rId72" xr:uid="{500DA95A-AEE2-48A9-9955-F715036464F3}"/>
    <hyperlink ref="F95" r:id="rId73" xr:uid="{32EB261B-6553-4E8A-A75B-402860CA9767}"/>
    <hyperlink ref="F43" r:id="rId74" xr:uid="{C2C43C8C-CF54-4BE4-9FB1-7F8FD8C51599}"/>
    <hyperlink ref="F12" r:id="rId75" xr:uid="{7987E1EB-B485-438E-850F-86CF7E616527}"/>
    <hyperlink ref="F76" r:id="rId76" xr:uid="{24026BD1-8A3C-4302-B3E5-179D63AC56D6}"/>
    <hyperlink ref="F77" r:id="rId77" xr:uid="{AEB61BE6-6F79-4CCD-B999-843C0185D1F5}"/>
    <hyperlink ref="F78" r:id="rId78" xr:uid="{C4350B0C-D263-4DF4-8B74-26DFD4120E15}"/>
    <hyperlink ref="F79" r:id="rId79" xr:uid="{FC17BA2A-7023-498D-988D-92543CF0FB58}"/>
    <hyperlink ref="F80" r:id="rId80" xr:uid="{8FCA7EA6-81F1-45A6-B86A-914DE0471408}"/>
    <hyperlink ref="F98" r:id="rId81" xr:uid="{984DD28B-2736-4FB3-9CF2-4CBA1338B629}"/>
    <hyperlink ref="F99" r:id="rId82" xr:uid="{DD4138DE-FEF0-4AC4-9468-64527FA254DD}"/>
    <hyperlink ref="F100" r:id="rId83" xr:uid="{5A520E11-1DD0-47D0-AC73-8D30986DCDE2}"/>
    <hyperlink ref="F5" r:id="rId84" xr:uid="{7F57392F-2230-49F2-892A-C17D9BFC0CC4}"/>
    <hyperlink ref="F19" r:id="rId85" xr:uid="{A944C684-F799-4320-B32E-684DBB60EBAA}"/>
    <hyperlink ref="F20" r:id="rId86" xr:uid="{A2FF722B-ECBD-407F-A0E0-23C0CB110C18}"/>
    <hyperlink ref="F13" r:id="rId87" xr:uid="{A5212716-263D-48F1-A346-62128DF42728}"/>
    <hyperlink ref="F39" r:id="rId88" xr:uid="{42F35142-67E6-4A03-B32A-7BB676E26D3B}"/>
  </hyperlinks>
  <pageMargins left="0.7" right="0.7" top="0.75" bottom="0.75" header="0.3" footer="0.3"/>
  <legacyDrawing r:id="rId8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A641A-B206-400A-81FC-4C69BF928379}">
  <dimension ref="A1:T28"/>
  <sheetViews>
    <sheetView showGridLines="0" workbookViewId="0">
      <selection activeCell="I15" sqref="I15"/>
    </sheetView>
  </sheetViews>
  <sheetFormatPr baseColWidth="10" defaultRowHeight="15" x14ac:dyDescent="0.25"/>
  <cols>
    <col min="1" max="1" width="23.7109375" style="2" bestFit="1" customWidth="1"/>
    <col min="2" max="2" width="11.42578125" style="2"/>
    <col min="3" max="3" width="6.28515625" style="2" customWidth="1"/>
    <col min="4" max="4" width="27.85546875" style="2" bestFit="1" customWidth="1"/>
    <col min="5" max="5" width="11.42578125" style="2"/>
    <col min="6" max="6" width="6.140625" style="2" customWidth="1"/>
    <col min="7" max="7" width="33.140625" style="2" bestFit="1" customWidth="1"/>
    <col min="8" max="8" width="11.42578125" style="2"/>
    <col min="9" max="9" width="5.7109375" style="2" customWidth="1"/>
    <col min="10" max="10" width="25.7109375" style="2" bestFit="1" customWidth="1"/>
    <col min="11" max="11" width="11.42578125" style="2"/>
    <col min="12" max="12" width="5.85546875" style="2" customWidth="1"/>
    <col min="13" max="13" width="30" style="2" bestFit="1" customWidth="1"/>
    <col min="14" max="14" width="14.42578125" style="2" customWidth="1"/>
    <col min="15" max="15" width="6.42578125" style="2" customWidth="1"/>
    <col min="16" max="16" width="28" style="2" bestFit="1" customWidth="1"/>
    <col min="17" max="17" width="11.42578125" style="2"/>
    <col min="18" max="18" width="6.5703125" style="2" customWidth="1"/>
    <col min="19" max="19" width="29.28515625" style="2" bestFit="1" customWidth="1"/>
    <col min="20" max="16384" width="11.42578125" style="2"/>
  </cols>
  <sheetData>
    <row r="1" spans="1:20" x14ac:dyDescent="0.25">
      <c r="A1" s="42" t="s">
        <v>79</v>
      </c>
      <c r="B1" s="43"/>
      <c r="D1" s="42" t="s">
        <v>218</v>
      </c>
      <c r="E1" s="43"/>
      <c r="G1" s="42" t="s">
        <v>18</v>
      </c>
      <c r="H1" s="43"/>
      <c r="J1" s="42" t="s">
        <v>219</v>
      </c>
      <c r="K1" s="43"/>
      <c r="M1" s="42" t="s">
        <v>220</v>
      </c>
      <c r="N1" s="43"/>
      <c r="P1" s="42" t="s">
        <v>221</v>
      </c>
      <c r="Q1" s="43"/>
      <c r="S1" s="42" t="s">
        <v>52</v>
      </c>
      <c r="T1" s="43"/>
    </row>
    <row r="2" spans="1:20" x14ac:dyDescent="0.25">
      <c r="A2" s="3" t="s">
        <v>3</v>
      </c>
      <c r="B2" s="3" t="s">
        <v>0</v>
      </c>
      <c r="D2" s="3" t="s">
        <v>3</v>
      </c>
      <c r="E2" s="3" t="s">
        <v>0</v>
      </c>
      <c r="G2" s="3" t="s">
        <v>3</v>
      </c>
      <c r="H2" s="3" t="s">
        <v>0</v>
      </c>
      <c r="J2" s="3" t="s">
        <v>3</v>
      </c>
      <c r="K2" s="3" t="s">
        <v>0</v>
      </c>
      <c r="M2" s="3" t="s">
        <v>3</v>
      </c>
      <c r="N2" s="3" t="s">
        <v>0</v>
      </c>
      <c r="P2" s="3" t="s">
        <v>3</v>
      </c>
      <c r="Q2" s="3" t="s">
        <v>0</v>
      </c>
      <c r="S2" s="3" t="s">
        <v>3</v>
      </c>
      <c r="T2" s="3" t="s">
        <v>0</v>
      </c>
    </row>
    <row r="3" spans="1:20" x14ac:dyDescent="0.25">
      <c r="A3" s="5" t="str">
        <f>'Especificaciones por zona'!A3</f>
        <v>Computador recepción</v>
      </c>
      <c r="B3" s="6">
        <f>'Especificaciones por zona'!C3</f>
        <v>1</v>
      </c>
      <c r="D3" s="7" t="str">
        <f>'Especificaciones por zona'!A19</f>
        <v>Mesa para sala privada</v>
      </c>
      <c r="E3" s="9">
        <f>'Especificaciones por zona'!C19</f>
        <v>1</v>
      </c>
      <c r="G3" s="7" t="str">
        <f>'Especificaciones por zona'!A31</f>
        <v>Estufa</v>
      </c>
      <c r="H3" s="9">
        <f>'Especificaciones por zona'!C31</f>
        <v>3</v>
      </c>
      <c r="J3" s="7" t="str">
        <f>'Especificaciones por zona'!A61</f>
        <v xml:space="preserve">Lavadora secadora </v>
      </c>
      <c r="K3" s="9">
        <f>'Especificaciones por zona'!C61</f>
        <v>3</v>
      </c>
      <c r="M3" s="7" t="str">
        <f>'Especificaciones por zona'!A71</f>
        <v>Televisor de la sala</v>
      </c>
      <c r="N3" s="9">
        <f>'Especificaciones por zona'!C71</f>
        <v>1</v>
      </c>
      <c r="P3" s="7" t="str">
        <f>'Especificaciones por zona'!A91</f>
        <v>Cama doble</v>
      </c>
      <c r="Q3" s="9">
        <f>'Especificaciones por zona'!C91</f>
        <v>8</v>
      </c>
      <c r="S3" s="7" t="str">
        <f>'Especificaciones por zona'!A106</f>
        <v>Sanitario y lavamanos</v>
      </c>
      <c r="T3" s="9">
        <f>'Especificaciones por zona'!C106</f>
        <v>13</v>
      </c>
    </row>
    <row r="4" spans="1:20" x14ac:dyDescent="0.25">
      <c r="A4" s="5" t="str">
        <f>'Especificaciones por zona'!A4</f>
        <v>Sofá grande lobby</v>
      </c>
      <c r="B4" s="6">
        <f>'Especificaciones por zona'!C4</f>
        <v>1</v>
      </c>
      <c r="D4" s="7" t="str">
        <f>'Especificaciones por zona'!A20</f>
        <v>Mesa para sala compartida</v>
      </c>
      <c r="E4" s="9">
        <f>'Especificaciones por zona'!C20</f>
        <v>1</v>
      </c>
      <c r="G4" s="7" t="str">
        <f>'Especificaciones por zona'!A32</f>
        <v>Nevecon</v>
      </c>
      <c r="H4" s="9">
        <f>'Especificaciones por zona'!C32</f>
        <v>1</v>
      </c>
      <c r="J4" s="7" t="str">
        <f>'Especificaciones por zona'!A62</f>
        <v>Lavadero eco</v>
      </c>
      <c r="K4" s="9">
        <f>'Especificaciones por zona'!C62</f>
        <v>2</v>
      </c>
      <c r="M4" s="7" t="str">
        <f>'Especificaciones por zona'!A72</f>
        <v>Hamaca</v>
      </c>
      <c r="N4" s="9">
        <f>'Especificaciones por zona'!C72</f>
        <v>3</v>
      </c>
      <c r="P4" s="7" t="str">
        <f>'Especificaciones por zona'!A92</f>
        <v>Litera</v>
      </c>
      <c r="Q4" s="9">
        <f>'Especificaciones por zona'!C92</f>
        <v>4</v>
      </c>
      <c r="S4" s="7" t="str">
        <f>'Especificaciones por zona'!A107</f>
        <v>Ducha eléctrica con calentador</v>
      </c>
      <c r="T4" s="9">
        <f>'Especificaciones por zona'!C107</f>
        <v>11</v>
      </c>
    </row>
    <row r="5" spans="1:20" x14ac:dyDescent="0.25">
      <c r="A5" s="5" t="str">
        <f>'Especificaciones por zona'!A5</f>
        <v>Sofá pequeño lobby</v>
      </c>
      <c r="B5" s="6">
        <f>'Especificaciones por zona'!C5</f>
        <v>1</v>
      </c>
      <c r="D5" s="7" t="str">
        <f>'Especificaciones por zona'!A24</f>
        <v>Mesa sala de juntas (8 puestos)</v>
      </c>
      <c r="E5" s="9">
        <f>'Especificaciones por zona'!C24</f>
        <v>1</v>
      </c>
      <c r="G5" s="7" t="str">
        <f>'Especificaciones por zona'!A33</f>
        <v>Air Fryer</v>
      </c>
      <c r="H5" s="9">
        <f>'Especificaciones por zona'!C33</f>
        <v>1</v>
      </c>
      <c r="J5" s="7" t="str">
        <f>'Especificaciones por zona'!A63</f>
        <v>Escoba - Trapero - Recogedor</v>
      </c>
      <c r="K5" s="9">
        <f>'Especificaciones por zona'!C63</f>
        <v>2</v>
      </c>
      <c r="M5" s="7" t="str">
        <f>'Especificaciones por zona'!A73</f>
        <v>Mueble grande para la sala</v>
      </c>
      <c r="N5" s="9">
        <f>'Especificaciones por zona'!C73</f>
        <v>1</v>
      </c>
      <c r="P5" s="7" t="str">
        <f>'Especificaciones por zona'!A93</f>
        <v>Mesa de noche</v>
      </c>
      <c r="Q5" s="9">
        <f>'Especificaciones por zona'!C93</f>
        <v>16</v>
      </c>
      <c r="S5" s="7" t="str">
        <f>'Especificaciones por zona'!A108</f>
        <v>Dispensador de papel higiénico</v>
      </c>
      <c r="T5" s="9">
        <f>'Especificaciones por zona'!C108</f>
        <v>1</v>
      </c>
    </row>
    <row r="6" spans="1:20" x14ac:dyDescent="0.25">
      <c r="A6" s="5" t="str">
        <f>'Especificaciones por zona'!A6</f>
        <v>Mesas de lobby</v>
      </c>
      <c r="B6" s="6">
        <f>'Especificaciones por zona'!C6</f>
        <v>2</v>
      </c>
      <c r="D6" s="7" t="str">
        <f>'Especificaciones por zona'!A21</f>
        <v>Sillas ergonómicas coworking</v>
      </c>
      <c r="E6" s="9">
        <f>'Especificaciones por zona'!C21</f>
        <v>18</v>
      </c>
      <c r="G6" s="7" t="str">
        <f>'Especificaciones por zona'!A34</f>
        <v>Licuadora</v>
      </c>
      <c r="H6" s="9">
        <f>'Especificaciones por zona'!C34</f>
        <v>2</v>
      </c>
      <c r="J6" s="7" t="str">
        <f>'Especificaciones por zona'!A64</f>
        <v>Plancha de vapor</v>
      </c>
      <c r="K6" s="9">
        <f>'Especificaciones por zona'!C64</f>
        <v>3</v>
      </c>
      <c r="M6" s="7" t="str">
        <f>'Especificaciones por zona'!A74</f>
        <v>Estanteria libros</v>
      </c>
      <c r="N6" s="9">
        <f>'Especificaciones por zona'!C74</f>
        <v>1</v>
      </c>
      <c r="P6" s="7" t="str">
        <f>'Especificaciones por zona'!A94</f>
        <v>Lámpara</v>
      </c>
      <c r="Q6" s="9">
        <f>'Especificaciones por zona'!C94</f>
        <v>16</v>
      </c>
      <c r="S6" s="7" t="str">
        <f>'Especificaciones por zona'!A109</f>
        <v>Dispensador de jabón</v>
      </c>
      <c r="T6" s="9">
        <f>'Especificaciones por zona'!C109</f>
        <v>13</v>
      </c>
    </row>
    <row r="7" spans="1:20" x14ac:dyDescent="0.25">
      <c r="A7" s="5" t="str">
        <f>'Especificaciones por zona'!A7</f>
        <v>Mostrador</v>
      </c>
      <c r="B7" s="6">
        <f>'Especificaciones por zona'!C7</f>
        <v>1</v>
      </c>
      <c r="D7" s="7" t="str">
        <f>'Especificaciones por zona'!A22</f>
        <v>Cafetera coworking</v>
      </c>
      <c r="E7" s="9">
        <f>'Especificaciones por zona'!C22</f>
        <v>1</v>
      </c>
      <c r="G7" s="7" t="str">
        <f>'Especificaciones por zona'!A35</f>
        <v>Lavaplatos</v>
      </c>
      <c r="H7" s="9">
        <f>'Especificaciones por zona'!C35</f>
        <v>3</v>
      </c>
      <c r="J7" s="7" t="str">
        <f>'Especificaciones por zona'!A65</f>
        <v>Tendedero</v>
      </c>
      <c r="K7" s="9">
        <f>'Especificaciones por zona'!C65</f>
        <v>1</v>
      </c>
      <c r="M7" s="7" t="str">
        <f>'Especificaciones por zona'!A75</f>
        <v>Puff</v>
      </c>
      <c r="N7" s="9">
        <f>'Especificaciones por zona'!C75</f>
        <v>2</v>
      </c>
      <c r="P7" s="7" t="str">
        <f>'Especificaciones por zona'!A95</f>
        <v>Televisor de habitación</v>
      </c>
      <c r="Q7" s="9">
        <f>'Especificaciones por zona'!C95</f>
        <v>10</v>
      </c>
      <c r="S7" s="7" t="str">
        <f>'Especificaciones por zona'!A110</f>
        <v>Gabinete con espejo</v>
      </c>
      <c r="T7" s="9">
        <f>'Especificaciones por zona'!C110</f>
        <v>13</v>
      </c>
    </row>
    <row r="8" spans="1:20" x14ac:dyDescent="0.25">
      <c r="A8" s="5" t="str">
        <f>'Especificaciones por zona'!A8</f>
        <v>Silla ergonómica recepción</v>
      </c>
      <c r="B8" s="6">
        <f>'Especificaciones por zona'!C8</f>
        <v>1</v>
      </c>
      <c r="D8" s="7" t="str">
        <f>'Especificaciones por zona'!A23</f>
        <v>Televisor sala de juntas</v>
      </c>
      <c r="E8" s="9">
        <f>'Especificaciones por zona'!C23</f>
        <v>1</v>
      </c>
      <c r="G8" s="7" t="str">
        <f>'Especificaciones por zona'!A36</f>
        <v>Cafetera prensa</v>
      </c>
      <c r="H8" s="9">
        <f>'Especificaciones por zona'!C36</f>
        <v>1</v>
      </c>
      <c r="J8" s="7" t="str">
        <f>'Especificaciones por zona'!A66</f>
        <v>Cestas para ropa</v>
      </c>
      <c r="K8" s="9">
        <f>'Especificaciones por zona'!C66</f>
        <v>2</v>
      </c>
      <c r="M8" s="7" t="str">
        <f>'Especificaciones por zona'!A76</f>
        <v>Ajedrez</v>
      </c>
      <c r="N8" s="9">
        <f>'Especificaciones por zona'!C76</f>
        <v>1</v>
      </c>
      <c r="P8" s="7" t="str">
        <f>'Especificaciones por zona'!A96</f>
        <v>Escritorio</v>
      </c>
      <c r="Q8" s="9">
        <f>'Especificaciones por zona'!C96</f>
        <v>12</v>
      </c>
      <c r="S8" s="7" t="str">
        <f>'Especificaciones por zona'!A111</f>
        <v>Secador de cabello</v>
      </c>
      <c r="T8" s="9">
        <f>'Especificaciones por zona'!C111</f>
        <v>3</v>
      </c>
    </row>
    <row r="9" spans="1:20" x14ac:dyDescent="0.25">
      <c r="A9" s="5" t="str">
        <f>'Especificaciones por zona'!A9</f>
        <v>Celular</v>
      </c>
      <c r="B9" s="6">
        <f>'Especificaciones por zona'!C9</f>
        <v>1</v>
      </c>
      <c r="D9" s="7" t="str">
        <f>'Especificaciones por zona'!A25</f>
        <v>Kit Starlink Enterprise</v>
      </c>
      <c r="E9" s="9">
        <f>'Especificaciones por zona'!C25</f>
        <v>1</v>
      </c>
      <c r="G9" s="7" t="str">
        <f>'Especificaciones por zona'!A37</f>
        <v>Cafetera</v>
      </c>
      <c r="H9" s="9">
        <f>'Especificaciones por zona'!C37</f>
        <v>1</v>
      </c>
      <c r="M9" s="7" t="str">
        <f>'Especificaciones por zona'!A77</f>
        <v>Juego Rummy</v>
      </c>
      <c r="N9" s="9">
        <f>'Especificaciones por zona'!C77</f>
        <v>1</v>
      </c>
      <c r="P9" s="7" t="str">
        <f>'Especificaciones por zona'!A97</f>
        <v>Silla para escritorio</v>
      </c>
      <c r="Q9" s="9">
        <f>'Especificaciones por zona'!C97</f>
        <v>10</v>
      </c>
      <c r="S9" s="7" t="str">
        <f>'Especificaciones por zona'!A112</f>
        <v>Secador de manos</v>
      </c>
      <c r="T9" s="9">
        <f>'Especificaciones por zona'!C112</f>
        <v>2</v>
      </c>
    </row>
    <row r="10" spans="1:20" x14ac:dyDescent="0.25">
      <c r="A10" s="5" t="str">
        <f>'Especificaciones por zona'!A10</f>
        <v>Caja dinero</v>
      </c>
      <c r="B10" s="6">
        <f>'Especificaciones por zona'!C10</f>
        <v>1</v>
      </c>
      <c r="D10" s="7" t="str">
        <f>'Especificaciones por zona'!A26</f>
        <v>Calefactor</v>
      </c>
      <c r="E10" s="9">
        <f>'Especificaciones por zona'!C26</f>
        <v>4</v>
      </c>
      <c r="G10" s="7" t="str">
        <f>'Especificaciones por zona'!A38</f>
        <v>Comedor</v>
      </c>
      <c r="H10" s="9">
        <f>'Especificaciones por zona'!C38</f>
        <v>2</v>
      </c>
      <c r="M10" s="7" t="str">
        <f>'Especificaciones por zona'!A78</f>
        <v>Juego Cartas UNO</v>
      </c>
      <c r="N10" s="9">
        <f>'Especificaciones por zona'!C78</f>
        <v>1</v>
      </c>
      <c r="P10" s="7" t="str">
        <f>'Especificaciones por zona'!A101</f>
        <v>Armario</v>
      </c>
      <c r="Q10" s="9">
        <f>'Especificaciones por zona'!C101</f>
        <v>8</v>
      </c>
      <c r="S10" s="7" t="str">
        <f>'Especificaciones por zona'!A113</f>
        <v>Caneca basura</v>
      </c>
      <c r="T10" s="9">
        <f>'Especificaciones por zona'!C113</f>
        <v>13</v>
      </c>
    </row>
    <row r="11" spans="1:20" x14ac:dyDescent="0.25">
      <c r="A11" s="5" t="str">
        <f>'Especificaciones por zona'!A11</f>
        <v>Papelería básica</v>
      </c>
      <c r="B11" s="6">
        <f>'Especificaciones por zona'!C11</f>
        <v>1</v>
      </c>
      <c r="G11" s="7" t="str">
        <f>'Especificaciones por zona'!A39</f>
        <v>Televisor del comedor</v>
      </c>
      <c r="H11" s="9">
        <f>'Especificaciones por zona'!C39</f>
        <v>1</v>
      </c>
      <c r="M11" s="7" t="str">
        <f>'Especificaciones por zona'!A79</f>
        <v>Juego Jenga</v>
      </c>
      <c r="N11" s="9">
        <f>'Especificaciones por zona'!C79</f>
        <v>1</v>
      </c>
      <c r="P11" s="7" t="str">
        <f>'Especificaciones por zona'!A98</f>
        <v>Juego de sábanas cama doble</v>
      </c>
      <c r="Q11" s="9">
        <f>'Especificaciones por zona'!C98</f>
        <v>16</v>
      </c>
      <c r="S11" s="7" t="str">
        <f>'Especificaciones por zona'!A114</f>
        <v>Caneca basura general</v>
      </c>
      <c r="T11" s="9">
        <f>'Especificaciones por zona'!C114</f>
        <v>1</v>
      </c>
    </row>
    <row r="12" spans="1:20" x14ac:dyDescent="0.25">
      <c r="A12" s="5" t="str">
        <f>'Especificaciones por zona'!A12</f>
        <v>Luz led</v>
      </c>
      <c r="B12" s="6">
        <f>'Especificaciones por zona'!C12</f>
        <v>41</v>
      </c>
      <c r="G12" s="7" t="str">
        <f>'Especificaciones por zona'!A40</f>
        <v>Utensilios de cocina</v>
      </c>
      <c r="H12" s="9">
        <f>'Especificaciones por zona'!C40</f>
        <v>1</v>
      </c>
      <c r="M12" s="7" t="str">
        <f>'Especificaciones por zona'!A80</f>
        <v>Juego de mesa x12</v>
      </c>
      <c r="N12" s="9">
        <f>'Especificaciones por zona'!C80</f>
        <v>1</v>
      </c>
      <c r="P12" s="7" t="str">
        <f>'Especificaciones por zona'!A99</f>
        <v>Juego de sábanas cama sencilla</v>
      </c>
      <c r="Q12" s="9">
        <f>'Especificaciones por zona'!C99</f>
        <v>8</v>
      </c>
    </row>
    <row r="13" spans="1:20" x14ac:dyDescent="0.25">
      <c r="A13" s="5" t="str">
        <f>'Especificaciones por zona'!A13</f>
        <v>Cuadro decorativo</v>
      </c>
      <c r="B13" s="6">
        <f>'Especificaciones por zona'!C13</f>
        <v>8</v>
      </c>
      <c r="G13" s="7" t="str">
        <f>'Especificaciones por zona'!A41</f>
        <v>Kit de ollas</v>
      </c>
      <c r="H13" s="9">
        <f>'Especificaciones por zona'!C41</f>
        <v>3</v>
      </c>
      <c r="M13" s="7" t="str">
        <f>'Especificaciones por zona'!A81</f>
        <v>Bicicletas</v>
      </c>
      <c r="N13" s="9">
        <f>'Especificaciones por zona'!C81</f>
        <v>6</v>
      </c>
      <c r="P13" s="7" t="str">
        <f>'Especificaciones por zona'!A100</f>
        <v>Casilleros</v>
      </c>
      <c r="Q13" s="9">
        <f>'Especificaciones por zona'!C100</f>
        <v>2</v>
      </c>
    </row>
    <row r="14" spans="1:20" x14ac:dyDescent="0.25">
      <c r="A14" s="5" t="str">
        <f>'Especificaciones por zona'!A14</f>
        <v>Cámaras de seguridad</v>
      </c>
      <c r="B14" s="6">
        <f>'Especificaciones por zona'!C14</f>
        <v>8</v>
      </c>
      <c r="G14" s="7" t="str">
        <f>'Especificaciones por zona'!A42</f>
        <v>Jarra jugo</v>
      </c>
      <c r="H14" s="9">
        <f>'Especificaciones por zona'!C42</f>
        <v>2</v>
      </c>
      <c r="M14" s="7" t="str">
        <f>'Especificaciones por zona'!A82</f>
        <v>Equipo 20 en 1 gimnasio en casa</v>
      </c>
      <c r="N14" s="9">
        <f>'Especificaciones por zona'!C82</f>
        <v>1</v>
      </c>
    </row>
    <row r="15" spans="1:20" x14ac:dyDescent="0.25">
      <c r="G15" s="7" t="str">
        <f>'Especificaciones por zona'!A43</f>
        <v>Tabla para picar</v>
      </c>
      <c r="H15" s="9">
        <f>'Especificaciones por zona'!C43</f>
        <v>2</v>
      </c>
      <c r="M15" s="7" t="str">
        <f>'Especificaciones por zona'!A83</f>
        <v>Equipo de pilates plegable</v>
      </c>
      <c r="N15" s="9">
        <f>'Especificaciones por zona'!C83</f>
        <v>1</v>
      </c>
    </row>
    <row r="16" spans="1:20" x14ac:dyDescent="0.25">
      <c r="G16" s="7" t="str">
        <f>'Especificaciones por zona'!A44</f>
        <v>Juego de cuchillos</v>
      </c>
      <c r="H16" s="9">
        <f>'Especificaciones por zona'!C44</f>
        <v>1</v>
      </c>
      <c r="M16" s="7" t="str">
        <f>'Especificaciones por zona'!A84</f>
        <v>Juego de anillo y mini pelota</v>
      </c>
      <c r="N16" s="9">
        <f>'Especificaciones por zona'!C84</f>
        <v>1</v>
      </c>
    </row>
    <row r="17" spans="7:14" x14ac:dyDescent="0.25">
      <c r="G17" s="7" t="str">
        <f>'Especificaciones por zona'!A45</f>
        <v>Rallador</v>
      </c>
      <c r="H17" s="9">
        <f>'Especificaciones por zona'!C45</f>
        <v>2</v>
      </c>
      <c r="M17" s="7" t="str">
        <f>'Especificaciones por zona'!A85</f>
        <v>Pelota inflable 8-10 pulgadas</v>
      </c>
      <c r="N17" s="9">
        <f>'Especificaciones por zona'!C85</f>
        <v>1</v>
      </c>
    </row>
    <row r="18" spans="7:14" x14ac:dyDescent="0.25">
      <c r="G18" s="7" t="str">
        <f>'Especificaciones por zona'!A46</f>
        <v>Sanduchera</v>
      </c>
      <c r="H18" s="9">
        <f>'Especificaciones por zona'!C46</f>
        <v>1</v>
      </c>
      <c r="M18" s="7" t="str">
        <f>'Especificaciones por zona'!A86</f>
        <v>Rack para bicicleta</v>
      </c>
      <c r="N18" s="9">
        <f>'Especificaciones por zona'!C86</f>
        <v>2</v>
      </c>
    </row>
    <row r="19" spans="7:14" x14ac:dyDescent="0.25">
      <c r="G19" s="7" t="str">
        <f>'Especificaciones por zona'!A47</f>
        <v>Exprimidor</v>
      </c>
      <c r="H19" s="9">
        <f>'Especificaciones por zona'!C47</f>
        <v>1</v>
      </c>
    </row>
    <row r="20" spans="7:14" x14ac:dyDescent="0.25">
      <c r="G20" s="7" t="str">
        <f>'Especificaciones por zona'!A48</f>
        <v>Sacacorchos</v>
      </c>
      <c r="H20" s="9">
        <f>'Especificaciones por zona'!C48</f>
        <v>1</v>
      </c>
    </row>
    <row r="21" spans="7:14" x14ac:dyDescent="0.25">
      <c r="G21" s="7" t="str">
        <f>'Especificaciones por zona'!A49</f>
        <v>Abridor de latas</v>
      </c>
      <c r="H21" s="9">
        <f>'Especificaciones por zona'!C49</f>
        <v>1</v>
      </c>
    </row>
    <row r="22" spans="7:14" x14ac:dyDescent="0.25">
      <c r="G22" s="7" t="str">
        <f>'Especificaciones por zona'!A50</f>
        <v>Tazas medidoras</v>
      </c>
      <c r="H22" s="9">
        <f>'Especificaciones por zona'!C50</f>
        <v>1</v>
      </c>
    </row>
    <row r="23" spans="7:14" x14ac:dyDescent="0.25">
      <c r="G23" s="7" t="str">
        <f>'Especificaciones por zona'!A51</f>
        <v>Vajilla</v>
      </c>
      <c r="H23" s="9">
        <f>'Especificaciones por zona'!C51</f>
        <v>3</v>
      </c>
    </row>
    <row r="24" spans="7:14" x14ac:dyDescent="0.25">
      <c r="G24" s="7" t="str">
        <f>'Especificaciones por zona'!A52</f>
        <v>Cristaleria</v>
      </c>
      <c r="H24" s="9">
        <f>'Especificaciones por zona'!C52</f>
        <v>2</v>
      </c>
    </row>
    <row r="25" spans="7:14" x14ac:dyDescent="0.25">
      <c r="G25" s="7" t="str">
        <f>'Especificaciones por zona'!A53</f>
        <v>Canecas basura separación</v>
      </c>
      <c r="H25" s="9">
        <f>'Especificaciones por zona'!C53</f>
        <v>1</v>
      </c>
    </row>
    <row r="26" spans="7:14" x14ac:dyDescent="0.25">
      <c r="G26" s="7" t="str">
        <f>'Especificaciones por zona'!A54</f>
        <v>Condimenteros</v>
      </c>
      <c r="H26" s="9">
        <f>'Especificaciones por zona'!C54</f>
        <v>1</v>
      </c>
    </row>
    <row r="27" spans="7:14" x14ac:dyDescent="0.25">
      <c r="G27" s="7" t="str">
        <f>'Especificaciones por zona'!A55</f>
        <v>Set de cubiertos de acero inoxidable</v>
      </c>
      <c r="H27" s="9">
        <f>'Especificaciones por zona'!C55</f>
        <v>2</v>
      </c>
    </row>
    <row r="28" spans="7:14" x14ac:dyDescent="0.25">
      <c r="G28" s="7" t="str">
        <f>'Especificaciones por zona'!A56</f>
        <v>Escurridor de platos</v>
      </c>
      <c r="H28" s="9">
        <f>'Especificaciones por zona'!C56</f>
        <v>3</v>
      </c>
    </row>
  </sheetData>
  <mergeCells count="7">
    <mergeCell ref="P1:Q1"/>
    <mergeCell ref="S1:T1"/>
    <mergeCell ref="D1:E1"/>
    <mergeCell ref="A1:B1"/>
    <mergeCell ref="G1:H1"/>
    <mergeCell ref="J1:K1"/>
    <mergeCell ref="M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F237A-D572-48B8-B436-0695E358C991}">
  <dimension ref="A1:S36"/>
  <sheetViews>
    <sheetView showGridLines="0" workbookViewId="0">
      <selection activeCell="M18" sqref="M18"/>
    </sheetView>
  </sheetViews>
  <sheetFormatPr baseColWidth="10" defaultRowHeight="15" x14ac:dyDescent="0.25"/>
  <cols>
    <col min="1" max="1" width="28" style="2" bestFit="1" customWidth="1"/>
    <col min="2" max="2" width="16.28515625" style="2" bestFit="1" customWidth="1"/>
    <col min="3" max="3" width="11.42578125" style="2"/>
    <col min="4" max="4" width="14.7109375" style="2" customWidth="1"/>
    <col min="5" max="5" width="8.140625" style="2" customWidth="1"/>
    <col min="6" max="6" width="28.7109375" style="2" bestFit="1" customWidth="1"/>
    <col min="7" max="7" width="16.28515625" style="2" bestFit="1" customWidth="1"/>
    <col min="8" max="8" width="11.42578125" style="2"/>
    <col min="9" max="9" width="16" style="2" customWidth="1"/>
    <col min="10" max="10" width="7.7109375" style="2" customWidth="1"/>
    <col min="11" max="11" width="27.5703125" style="2" bestFit="1" customWidth="1"/>
    <col min="12" max="12" width="16.28515625" style="2" bestFit="1" customWidth="1"/>
    <col min="13" max="13" width="11.42578125" style="2"/>
    <col min="14" max="14" width="14.42578125" style="2" customWidth="1"/>
    <col min="15" max="15" width="7.28515625" style="2" customWidth="1"/>
    <col min="16" max="16" width="31.7109375" style="2" bestFit="1" customWidth="1"/>
    <col min="17" max="17" width="16.28515625" style="2" bestFit="1" customWidth="1"/>
    <col min="18" max="18" width="11.42578125" style="2"/>
    <col min="19" max="19" width="14.140625" style="2" customWidth="1"/>
    <col min="20" max="16384" width="11.42578125" style="2"/>
  </cols>
  <sheetData>
    <row r="1" spans="1:19" x14ac:dyDescent="0.25">
      <c r="A1" s="44" t="s">
        <v>226</v>
      </c>
      <c r="B1" s="45"/>
      <c r="C1" s="45"/>
      <c r="D1" s="45"/>
      <c r="F1" s="44" t="s">
        <v>229</v>
      </c>
      <c r="G1" s="45"/>
      <c r="H1" s="45"/>
      <c r="I1" s="45"/>
      <c r="K1" s="44" t="s">
        <v>241</v>
      </c>
      <c r="L1" s="45"/>
      <c r="M1" s="45"/>
      <c r="N1" s="45"/>
      <c r="P1" s="44" t="s">
        <v>230</v>
      </c>
      <c r="Q1" s="45"/>
      <c r="R1" s="45"/>
      <c r="S1" s="45"/>
    </row>
    <row r="2" spans="1:19" x14ac:dyDescent="0.25">
      <c r="A2" s="31" t="s">
        <v>3</v>
      </c>
      <c r="B2" s="32" t="s">
        <v>4</v>
      </c>
      <c r="C2" s="31" t="s">
        <v>0</v>
      </c>
      <c r="D2" s="32" t="s">
        <v>5</v>
      </c>
      <c r="F2" s="31" t="s">
        <v>3</v>
      </c>
      <c r="G2" s="32" t="s">
        <v>4</v>
      </c>
      <c r="H2" s="31" t="s">
        <v>0</v>
      </c>
      <c r="I2" s="32" t="s">
        <v>5</v>
      </c>
      <c r="K2" s="31" t="s">
        <v>3</v>
      </c>
      <c r="L2" s="32" t="s">
        <v>4</v>
      </c>
      <c r="M2" s="31" t="s">
        <v>0</v>
      </c>
      <c r="N2" s="32" t="s">
        <v>5</v>
      </c>
      <c r="P2" s="31" t="s">
        <v>3</v>
      </c>
      <c r="Q2" s="32" t="s">
        <v>4</v>
      </c>
      <c r="R2" s="31" t="s">
        <v>0</v>
      </c>
      <c r="S2" s="32" t="s">
        <v>5</v>
      </c>
    </row>
    <row r="3" spans="1:19" x14ac:dyDescent="0.25">
      <c r="A3" s="7" t="str">
        <f>'Especificaciones por zona'!A4</f>
        <v>Sofá grande lobby</v>
      </c>
      <c r="B3" s="33">
        <f>'Especificaciones por zona'!D4</f>
        <v>1599000</v>
      </c>
      <c r="C3" s="9">
        <f>'Especificaciones por zona'!C4</f>
        <v>1</v>
      </c>
      <c r="D3" s="33">
        <f>'Especificaciones por zona'!E4</f>
        <v>1599000</v>
      </c>
      <c r="F3" s="7" t="str">
        <f>'Especificaciones por zona'!A22</f>
        <v>Cafetera coworking</v>
      </c>
      <c r="G3" s="33">
        <f>'Especificaciones por zona'!D22</f>
        <v>579900</v>
      </c>
      <c r="H3" s="9">
        <f>'Especificaciones por zona'!C22</f>
        <v>1</v>
      </c>
      <c r="I3" s="33">
        <f>'Especificaciones por zona'!E22</f>
        <v>579900</v>
      </c>
      <c r="K3" s="7" t="str">
        <f>'Especificaciones por zona'!A3</f>
        <v>Computador recepción</v>
      </c>
      <c r="L3" s="33">
        <f>'Especificaciones por zona'!D3</f>
        <v>2299900</v>
      </c>
      <c r="M3" s="9">
        <f>'Especificaciones por zona'!C3</f>
        <v>1</v>
      </c>
      <c r="N3" s="33">
        <f>'Especificaciones por zona'!E3</f>
        <v>2299900</v>
      </c>
      <c r="P3" s="7" t="str">
        <f>'Especificaciones por zona'!A11</f>
        <v>Papelería básica</v>
      </c>
      <c r="Q3" s="33">
        <f>'Especificaciones por zona'!D11</f>
        <v>19900</v>
      </c>
      <c r="R3" s="9">
        <f>'Especificaciones por zona'!C11</f>
        <v>1</v>
      </c>
      <c r="S3" s="33">
        <f>'Especificaciones por zona'!E11</f>
        <v>19900</v>
      </c>
    </row>
    <row r="4" spans="1:19" x14ac:dyDescent="0.25">
      <c r="A4" s="7" t="str">
        <f>'Especificaciones por zona'!A5</f>
        <v>Sofá pequeño lobby</v>
      </c>
      <c r="B4" s="33">
        <f>'Especificaciones por zona'!D5</f>
        <v>659900</v>
      </c>
      <c r="C4" s="9">
        <f>'Especificaciones por zona'!C5</f>
        <v>1</v>
      </c>
      <c r="D4" s="33">
        <f>'Especificaciones por zona'!E5</f>
        <v>659900</v>
      </c>
      <c r="F4" s="7" t="str">
        <f>'Especificaciones por zona'!A26</f>
        <v>Calefactor</v>
      </c>
      <c r="G4" s="33">
        <f>'Especificaciones por zona'!D26</f>
        <v>252900</v>
      </c>
      <c r="H4" s="9">
        <f>'Especificaciones por zona'!C26</f>
        <v>4</v>
      </c>
      <c r="I4" s="33">
        <f>'Especificaciones por zona'!E26</f>
        <v>1011600</v>
      </c>
      <c r="K4" s="7" t="str">
        <f>'Especificaciones por zona'!A9</f>
        <v>Celular</v>
      </c>
      <c r="L4" s="33">
        <f>'Especificaciones por zona'!D9</f>
        <v>999900</v>
      </c>
      <c r="M4" s="9">
        <f>'Especificaciones por zona'!C9</f>
        <v>1</v>
      </c>
      <c r="N4" s="33">
        <f>'Especificaciones por zona'!E9</f>
        <v>999900</v>
      </c>
      <c r="P4" s="7" t="str">
        <f>'Especificaciones por zona'!A40</f>
        <v>Utensilios de cocina</v>
      </c>
      <c r="Q4" s="33">
        <f>'Especificaciones por zona'!D40</f>
        <v>64900</v>
      </c>
      <c r="R4" s="9">
        <f>'Especificaciones por zona'!C40</f>
        <v>1</v>
      </c>
      <c r="S4" s="33">
        <f>'Especificaciones por zona'!E40</f>
        <v>64900</v>
      </c>
    </row>
    <row r="5" spans="1:19" x14ac:dyDescent="0.25">
      <c r="A5" s="7" t="str">
        <f>'Especificaciones por zona'!A6</f>
        <v>Mesas de lobby</v>
      </c>
      <c r="B5" s="33">
        <f>'Especificaciones por zona'!D6</f>
        <v>359900</v>
      </c>
      <c r="C5" s="9">
        <f>'Especificaciones por zona'!C6</f>
        <v>2</v>
      </c>
      <c r="D5" s="33">
        <f>'Especificaciones por zona'!E6</f>
        <v>719800</v>
      </c>
      <c r="F5" s="7" t="str">
        <f>'Especificaciones por zona'!A31</f>
        <v>Estufa</v>
      </c>
      <c r="G5" s="33">
        <f>'Especificaciones por zona'!D31</f>
        <v>859900</v>
      </c>
      <c r="H5" s="9">
        <f>'Especificaciones por zona'!C31</f>
        <v>3</v>
      </c>
      <c r="I5" s="33">
        <f>'Especificaciones por zona'!E31</f>
        <v>2579700</v>
      </c>
      <c r="K5" s="7" t="str">
        <f>'Especificaciones por zona'!A14</f>
        <v>Cámaras de seguridad</v>
      </c>
      <c r="L5" s="33">
        <f>'Especificaciones por zona'!D14</f>
        <v>99900</v>
      </c>
      <c r="M5" s="9">
        <f>'Especificaciones por zona'!C14</f>
        <v>8</v>
      </c>
      <c r="N5" s="33">
        <f>'Especificaciones por zona'!E14</f>
        <v>799200</v>
      </c>
      <c r="P5" s="7" t="str">
        <f>'Especificaciones por zona'!A41</f>
        <v>Kit de ollas</v>
      </c>
      <c r="Q5" s="33">
        <f>'Especificaciones por zona'!D41</f>
        <v>399900</v>
      </c>
      <c r="R5" s="9">
        <f>'Especificaciones por zona'!C41</f>
        <v>3</v>
      </c>
      <c r="S5" s="33">
        <f>'Especificaciones por zona'!E41</f>
        <v>1199700</v>
      </c>
    </row>
    <row r="6" spans="1:19" x14ac:dyDescent="0.25">
      <c r="A6" s="7" t="str">
        <f>'Especificaciones por zona'!A7</f>
        <v>Mostrador</v>
      </c>
      <c r="B6" s="33">
        <f>'Especificaciones por zona'!D7</f>
        <v>2455900</v>
      </c>
      <c r="C6" s="9">
        <f>'Especificaciones por zona'!C7</f>
        <v>1</v>
      </c>
      <c r="D6" s="33">
        <f>'Especificaciones por zona'!E7</f>
        <v>2455900</v>
      </c>
      <c r="F6" s="7" t="str">
        <f>'Especificaciones por zona'!A32</f>
        <v>Nevecon</v>
      </c>
      <c r="G6" s="33">
        <f>'Especificaciones por zona'!D32</f>
        <v>2999900</v>
      </c>
      <c r="H6" s="9">
        <f>'Especificaciones por zona'!C32</f>
        <v>1</v>
      </c>
      <c r="I6" s="33">
        <f>'Especificaciones por zona'!E32</f>
        <v>2999900</v>
      </c>
      <c r="K6" s="7" t="str">
        <f>'Especificaciones por zona'!A23</f>
        <v>Televisor sala de juntas</v>
      </c>
      <c r="L6" s="33">
        <f>'Especificaciones por zona'!D23</f>
        <v>1299900</v>
      </c>
      <c r="M6" s="9">
        <f>'Especificaciones por zona'!C23</f>
        <v>1</v>
      </c>
      <c r="N6" s="33">
        <f>'Especificaciones por zona'!E23</f>
        <v>1299900</v>
      </c>
      <c r="P6" s="7" t="str">
        <f>'Especificaciones por zona'!A42</f>
        <v>Jarra jugo</v>
      </c>
      <c r="Q6" s="33">
        <f>'Especificaciones por zona'!D42</f>
        <v>27900</v>
      </c>
      <c r="R6" s="9">
        <f>'Especificaciones por zona'!C42</f>
        <v>2</v>
      </c>
      <c r="S6" s="33">
        <f>'Especificaciones por zona'!E42</f>
        <v>55800</v>
      </c>
    </row>
    <row r="7" spans="1:19" x14ac:dyDescent="0.25">
      <c r="A7" s="7" t="str">
        <f>'Especificaciones por zona'!A8</f>
        <v>Silla ergonómica recepción</v>
      </c>
      <c r="B7" s="33">
        <f>'Especificaciones por zona'!D8</f>
        <v>219900</v>
      </c>
      <c r="C7" s="9">
        <f>'Especificaciones por zona'!C8</f>
        <v>1</v>
      </c>
      <c r="D7" s="33">
        <f>'Especificaciones por zona'!E8</f>
        <v>219900</v>
      </c>
      <c r="F7" s="7" t="str">
        <f>'Especificaciones por zona'!A33</f>
        <v>Air Fryer</v>
      </c>
      <c r="G7" s="33">
        <f>'Especificaciones por zona'!D33</f>
        <v>342900</v>
      </c>
      <c r="H7" s="9">
        <f>'Especificaciones por zona'!C33</f>
        <v>1</v>
      </c>
      <c r="I7" s="33">
        <f>'Especificaciones por zona'!E33</f>
        <v>342900</v>
      </c>
      <c r="K7" s="7" t="str">
        <f>'Especificaciones por zona'!A39</f>
        <v>Televisor del comedor</v>
      </c>
      <c r="L7" s="33">
        <f>'Especificaciones por zona'!D39</f>
        <v>1299900</v>
      </c>
      <c r="M7" s="9">
        <f>'Especificaciones por zona'!C39</f>
        <v>1</v>
      </c>
      <c r="N7" s="33">
        <f>'Especificaciones por zona'!E39</f>
        <v>1299900</v>
      </c>
      <c r="P7" s="7" t="str">
        <f>'Especificaciones por zona'!A43</f>
        <v>Tabla para picar</v>
      </c>
      <c r="Q7" s="33">
        <f>'Especificaciones por zona'!D43</f>
        <v>32900</v>
      </c>
      <c r="R7" s="9">
        <f>'Especificaciones por zona'!C43</f>
        <v>2</v>
      </c>
      <c r="S7" s="33">
        <f>'Especificaciones por zona'!E43</f>
        <v>65800</v>
      </c>
    </row>
    <row r="8" spans="1:19" x14ac:dyDescent="0.25">
      <c r="A8" s="7" t="str">
        <f>'Especificaciones por zona'!A13</f>
        <v>Cuadro decorativo</v>
      </c>
      <c r="B8" s="33">
        <f>'Especificaciones por zona'!D13</f>
        <v>132800</v>
      </c>
      <c r="C8" s="9">
        <f>'Especificaciones por zona'!C13</f>
        <v>8</v>
      </c>
      <c r="D8" s="33">
        <f>'Especificaciones por zona'!E13</f>
        <v>1062400</v>
      </c>
      <c r="F8" s="7" t="str">
        <f>'Especificaciones por zona'!A34</f>
        <v>Licuadora</v>
      </c>
      <c r="G8" s="33">
        <f>'Especificaciones por zona'!D34</f>
        <v>699900</v>
      </c>
      <c r="H8" s="9">
        <f>'Especificaciones por zona'!C34</f>
        <v>2</v>
      </c>
      <c r="I8" s="33">
        <f>'Especificaciones por zona'!E34</f>
        <v>1399800</v>
      </c>
      <c r="K8" s="7" t="str">
        <f>'Especificaciones por zona'!A25</f>
        <v>Kit Starlink Enterprise</v>
      </c>
      <c r="L8" s="33">
        <f>'Especificaciones por zona'!D25</f>
        <v>3359999</v>
      </c>
      <c r="M8" s="9">
        <f>'Especificaciones por zona'!C25</f>
        <v>1</v>
      </c>
      <c r="N8" s="33">
        <f>'Especificaciones por zona'!E25</f>
        <v>3359999</v>
      </c>
      <c r="P8" s="7" t="str">
        <f>'Especificaciones por zona'!A44</f>
        <v>Juego de cuchillos</v>
      </c>
      <c r="Q8" s="33">
        <f>'Especificaciones por zona'!D44</f>
        <v>65610</v>
      </c>
      <c r="R8" s="9">
        <f>'Especificaciones por zona'!C44</f>
        <v>1</v>
      </c>
      <c r="S8" s="33">
        <f>'Especificaciones por zona'!E44</f>
        <v>65610</v>
      </c>
    </row>
    <row r="9" spans="1:19" x14ac:dyDescent="0.25">
      <c r="A9" s="7" t="str">
        <f>'Especificaciones por zona'!A19</f>
        <v>Mesa para sala privada</v>
      </c>
      <c r="B9" s="33">
        <f>'Especificaciones por zona'!D19</f>
        <v>1890000</v>
      </c>
      <c r="C9" s="9">
        <f>'Especificaciones por zona'!C19</f>
        <v>1</v>
      </c>
      <c r="D9" s="33">
        <f>'Especificaciones por zona'!E19</f>
        <v>1890000</v>
      </c>
      <c r="F9" s="7" t="str">
        <f>'Especificaciones por zona'!A35</f>
        <v>Lavaplatos</v>
      </c>
      <c r="G9" s="33">
        <f>'Especificaciones por zona'!D35</f>
        <v>899900</v>
      </c>
      <c r="H9" s="9">
        <f>'Especificaciones por zona'!C35</f>
        <v>3</v>
      </c>
      <c r="I9" s="33">
        <f>'Especificaciones por zona'!E35</f>
        <v>2699700</v>
      </c>
      <c r="K9" s="7" t="str">
        <f>'Especificaciones por zona'!A71</f>
        <v>Televisor de la sala</v>
      </c>
      <c r="L9" s="33">
        <f>'Especificaciones por zona'!D71</f>
        <v>6799900</v>
      </c>
      <c r="M9" s="9">
        <f>'Especificaciones por zona'!C71</f>
        <v>1</v>
      </c>
      <c r="N9" s="33">
        <f>'Especificaciones por zona'!E71</f>
        <v>6799900</v>
      </c>
      <c r="P9" s="7" t="str">
        <f>'Especificaciones por zona'!A45</f>
        <v>Rallador</v>
      </c>
      <c r="Q9" s="33">
        <f>'Especificaciones por zona'!D45</f>
        <v>79900</v>
      </c>
      <c r="R9" s="9">
        <f>'Especificaciones por zona'!C45</f>
        <v>2</v>
      </c>
      <c r="S9" s="33">
        <f>'Especificaciones por zona'!E45</f>
        <v>159800</v>
      </c>
    </row>
    <row r="10" spans="1:19" x14ac:dyDescent="0.25">
      <c r="A10" s="7" t="str">
        <f>'Especificaciones por zona'!A20</f>
        <v>Mesa para sala compartida</v>
      </c>
      <c r="B10" s="33">
        <f>'Especificaciones por zona'!D20</f>
        <v>2367000</v>
      </c>
      <c r="C10" s="9">
        <f>'Especificaciones por zona'!C20</f>
        <v>1</v>
      </c>
      <c r="D10" s="33">
        <f>'Especificaciones por zona'!E20</f>
        <v>2367000</v>
      </c>
      <c r="F10" s="7" t="str">
        <f>'Especificaciones por zona'!A36</f>
        <v>Cafetera prensa</v>
      </c>
      <c r="G10" s="33">
        <f>'Especificaciones por zona'!D36</f>
        <v>34900</v>
      </c>
      <c r="H10" s="9">
        <f>'Especificaciones por zona'!C36</f>
        <v>1</v>
      </c>
      <c r="I10" s="33">
        <f>'Especificaciones por zona'!E36</f>
        <v>34900</v>
      </c>
      <c r="K10" s="7" t="str">
        <f>'Especificaciones por zona'!A95</f>
        <v>Televisor de habitación</v>
      </c>
      <c r="L10" s="33">
        <f>'Especificaciones por zona'!D95</f>
        <v>679900</v>
      </c>
      <c r="M10" s="9">
        <f>'Especificaciones por zona'!C95</f>
        <v>10</v>
      </c>
      <c r="N10" s="33">
        <f>'Especificaciones por zona'!E95</f>
        <v>6799000</v>
      </c>
      <c r="P10" s="7" t="str">
        <f>'Especificaciones por zona'!A48</f>
        <v>Sacacorchos</v>
      </c>
      <c r="Q10" s="33">
        <f>'Especificaciones por zona'!D48</f>
        <v>39900</v>
      </c>
      <c r="R10" s="9">
        <f>'Especificaciones por zona'!C48</f>
        <v>1</v>
      </c>
      <c r="S10" s="33">
        <f>'Especificaciones por zona'!E48</f>
        <v>39900</v>
      </c>
    </row>
    <row r="11" spans="1:19" x14ac:dyDescent="0.25">
      <c r="A11" s="7" t="str">
        <f>'Especificaciones por zona'!A21</f>
        <v>Sillas ergonómicas coworking</v>
      </c>
      <c r="B11" s="33">
        <f>'Especificaciones por zona'!D21</f>
        <v>140900</v>
      </c>
      <c r="C11" s="9">
        <f>'Especificaciones por zona'!C21</f>
        <v>18</v>
      </c>
      <c r="D11" s="33">
        <f>'Especificaciones por zona'!E21</f>
        <v>2536200</v>
      </c>
      <c r="F11" s="7" t="str">
        <f>'Especificaciones por zona'!A37</f>
        <v>Cafetera</v>
      </c>
      <c r="G11" s="33">
        <f>'Especificaciones por zona'!D37</f>
        <v>49900</v>
      </c>
      <c r="H11" s="9">
        <f>'Especificaciones por zona'!C37</f>
        <v>1</v>
      </c>
      <c r="I11" s="33">
        <f>'Especificaciones por zona'!E37</f>
        <v>49900</v>
      </c>
      <c r="K11" s="46" t="s">
        <v>96</v>
      </c>
      <c r="L11" s="47"/>
      <c r="M11" s="48"/>
      <c r="N11" s="34">
        <f>SUM(N3:N10)</f>
        <v>23657699</v>
      </c>
      <c r="P11" s="7" t="str">
        <f>'Especificaciones por zona'!A49</f>
        <v>Abridor de latas</v>
      </c>
      <c r="Q11" s="33">
        <f>'Especificaciones por zona'!D49</f>
        <v>7900</v>
      </c>
      <c r="R11" s="9">
        <f>'Especificaciones por zona'!C49</f>
        <v>1</v>
      </c>
      <c r="S11" s="33">
        <f>'Especificaciones por zona'!E49</f>
        <v>7900</v>
      </c>
    </row>
    <row r="12" spans="1:19" x14ac:dyDescent="0.25">
      <c r="A12" s="7" t="str">
        <f>'Especificaciones por zona'!A24</f>
        <v>Mesa sala de juntas (8 puestos)</v>
      </c>
      <c r="B12" s="33">
        <f>'Especificaciones por zona'!D24</f>
        <v>3780000</v>
      </c>
      <c r="C12" s="9">
        <f>'Especificaciones por zona'!C24</f>
        <v>1</v>
      </c>
      <c r="D12" s="33">
        <f>'Especificaciones por zona'!E24</f>
        <v>3780000</v>
      </c>
      <c r="F12" s="7" t="str">
        <f>'Especificaciones por zona'!A46</f>
        <v>Sanduchera</v>
      </c>
      <c r="G12" s="33">
        <f>'Especificaciones por zona'!D46</f>
        <v>64900</v>
      </c>
      <c r="H12" s="9">
        <f>'Especificaciones por zona'!C46</f>
        <v>1</v>
      </c>
      <c r="I12" s="33">
        <f>'Especificaciones por zona'!E46</f>
        <v>64900</v>
      </c>
      <c r="P12" s="7" t="str">
        <f>'Especificaciones por zona'!A50</f>
        <v>Tazas medidoras</v>
      </c>
      <c r="Q12" s="33">
        <f>'Especificaciones por zona'!D50</f>
        <v>36900</v>
      </c>
      <c r="R12" s="9">
        <f>'Especificaciones por zona'!C50</f>
        <v>1</v>
      </c>
      <c r="S12" s="33">
        <f>'Especificaciones por zona'!E50</f>
        <v>36900</v>
      </c>
    </row>
    <row r="13" spans="1:19" x14ac:dyDescent="0.25">
      <c r="A13" s="7" t="str">
        <f>'Especificaciones por zona'!A38</f>
        <v>Comedor</v>
      </c>
      <c r="B13" s="33">
        <f>'Especificaciones por zona'!D38</f>
        <v>999900</v>
      </c>
      <c r="C13" s="9">
        <f>'Especificaciones por zona'!C38</f>
        <v>2</v>
      </c>
      <c r="D13" s="33">
        <f>'Especificaciones por zona'!E38</f>
        <v>1999800</v>
      </c>
      <c r="F13" s="7" t="str">
        <f>'Especificaciones por zona'!A47</f>
        <v>Exprimidor</v>
      </c>
      <c r="G13" s="33">
        <f>'Especificaciones por zona'!D47</f>
        <v>192900</v>
      </c>
      <c r="H13" s="9">
        <f>'Especificaciones por zona'!C47</f>
        <v>1</v>
      </c>
      <c r="I13" s="33">
        <f>'Especificaciones por zona'!E47</f>
        <v>192900</v>
      </c>
      <c r="P13" s="7" t="str">
        <f>'Especificaciones por zona'!A51</f>
        <v>Vajilla</v>
      </c>
      <c r="Q13" s="33">
        <f>'Especificaciones por zona'!D51</f>
        <v>229900</v>
      </c>
      <c r="R13" s="9">
        <f>'Especificaciones por zona'!C51</f>
        <v>3</v>
      </c>
      <c r="S13" s="33">
        <f>'Especificaciones por zona'!E51</f>
        <v>689700</v>
      </c>
    </row>
    <row r="14" spans="1:19" x14ac:dyDescent="0.25">
      <c r="A14" s="7" t="str">
        <f>'Especificaciones por zona'!A72</f>
        <v>Hamaca</v>
      </c>
      <c r="B14" s="33">
        <f>'Especificaciones por zona'!D72</f>
        <v>99900</v>
      </c>
      <c r="C14" s="9">
        <f>'Especificaciones por zona'!C72</f>
        <v>3</v>
      </c>
      <c r="D14" s="33">
        <f>'Especificaciones por zona'!E72</f>
        <v>299700</v>
      </c>
      <c r="F14" s="7" t="str">
        <f>'Especificaciones por zona'!A61</f>
        <v xml:space="preserve">Lavadora secadora </v>
      </c>
      <c r="G14" s="33">
        <f>'Especificaciones por zona'!D61</f>
        <v>4696900</v>
      </c>
      <c r="H14" s="9">
        <f>'Especificaciones por zona'!C61</f>
        <v>3</v>
      </c>
      <c r="I14" s="33">
        <f>'Especificaciones por zona'!E61</f>
        <v>14090700</v>
      </c>
      <c r="P14" s="7" t="str">
        <f>'Especificaciones por zona'!A52</f>
        <v>Cristaleria</v>
      </c>
      <c r="Q14" s="33">
        <f>'Especificaciones por zona'!D52</f>
        <v>57400</v>
      </c>
      <c r="R14" s="9">
        <f>'Especificaciones por zona'!C52</f>
        <v>2</v>
      </c>
      <c r="S14" s="33">
        <f>'Especificaciones por zona'!E52</f>
        <v>114800</v>
      </c>
    </row>
    <row r="15" spans="1:19" x14ac:dyDescent="0.25">
      <c r="A15" s="7" t="str">
        <f>'Especificaciones por zona'!A73</f>
        <v>Mueble grande para la sala</v>
      </c>
      <c r="B15" s="33">
        <f>'Especificaciones por zona'!D73</f>
        <v>2229900</v>
      </c>
      <c r="C15" s="9">
        <f>'Especificaciones por zona'!C73</f>
        <v>1</v>
      </c>
      <c r="D15" s="33">
        <f>'Especificaciones por zona'!E73</f>
        <v>2229900</v>
      </c>
      <c r="F15" s="7" t="str">
        <f>'Especificaciones por zona'!A62</f>
        <v>Lavadero eco</v>
      </c>
      <c r="G15" s="33">
        <f>'Especificaciones por zona'!D62</f>
        <v>619900</v>
      </c>
      <c r="H15" s="9">
        <f>'Especificaciones por zona'!C62</f>
        <v>2</v>
      </c>
      <c r="I15" s="33">
        <f>'Especificaciones por zona'!E62</f>
        <v>1239800</v>
      </c>
      <c r="P15" s="7" t="str">
        <f>'Especificaciones por zona'!A53</f>
        <v>Canecas basura separación</v>
      </c>
      <c r="Q15" s="33">
        <f>'Especificaciones por zona'!D53</f>
        <v>59900</v>
      </c>
      <c r="R15" s="9">
        <f>'Especificaciones por zona'!C53</f>
        <v>1</v>
      </c>
      <c r="S15" s="33">
        <f>'Especificaciones por zona'!E53</f>
        <v>59900</v>
      </c>
    </row>
    <row r="16" spans="1:19" x14ac:dyDescent="0.25">
      <c r="A16" s="7" t="str">
        <f>'Especificaciones por zona'!A74</f>
        <v>Estanteria libros</v>
      </c>
      <c r="B16" s="33">
        <f>'Especificaciones por zona'!D74</f>
        <v>379900</v>
      </c>
      <c r="C16" s="9">
        <f>'Especificaciones por zona'!C74</f>
        <v>1</v>
      </c>
      <c r="D16" s="33">
        <f>'Especificaciones por zona'!E74</f>
        <v>379900</v>
      </c>
      <c r="F16" s="7" t="str">
        <f>'Especificaciones por zona'!A64</f>
        <v>Plancha de vapor</v>
      </c>
      <c r="G16" s="33">
        <f>'Especificaciones por zona'!D64</f>
        <v>199900</v>
      </c>
      <c r="H16" s="9">
        <f>'Especificaciones por zona'!C64</f>
        <v>3</v>
      </c>
      <c r="I16" s="33">
        <f>'Especificaciones por zona'!E64</f>
        <v>599700</v>
      </c>
      <c r="P16" s="7" t="str">
        <f>'Especificaciones por zona'!A54</f>
        <v>Condimenteros</v>
      </c>
      <c r="Q16" s="33">
        <f>'Especificaciones por zona'!D54</f>
        <v>29500</v>
      </c>
      <c r="R16" s="9">
        <f>'Especificaciones por zona'!C54</f>
        <v>1</v>
      </c>
      <c r="S16" s="33">
        <f>'Especificaciones por zona'!E54</f>
        <v>29500</v>
      </c>
    </row>
    <row r="17" spans="1:19" x14ac:dyDescent="0.25">
      <c r="A17" s="7" t="str">
        <f>'Especificaciones por zona'!A75</f>
        <v>Puff</v>
      </c>
      <c r="B17" s="33">
        <f>'Especificaciones por zona'!D75</f>
        <v>274900</v>
      </c>
      <c r="C17" s="9">
        <f>'Especificaciones por zona'!C75</f>
        <v>2</v>
      </c>
      <c r="D17" s="33">
        <f>'Especificaciones por zona'!E75</f>
        <v>549800</v>
      </c>
      <c r="F17" s="7" t="str">
        <f>'Especificaciones por zona'!A81</f>
        <v>Bicicletas</v>
      </c>
      <c r="G17" s="33">
        <f>'Especificaciones por zona'!D81</f>
        <v>639900</v>
      </c>
      <c r="H17" s="9">
        <f>'Especificaciones por zona'!C81</f>
        <v>6</v>
      </c>
      <c r="I17" s="33">
        <f>'Especificaciones por zona'!E81</f>
        <v>3839400</v>
      </c>
      <c r="P17" s="7" t="str">
        <f>'Especificaciones por zona'!A55</f>
        <v>Set de cubiertos de acero inoxidable</v>
      </c>
      <c r="Q17" s="33">
        <f>'Especificaciones por zona'!D55</f>
        <v>92900</v>
      </c>
      <c r="R17" s="9">
        <f>'Especificaciones por zona'!C55</f>
        <v>2</v>
      </c>
      <c r="S17" s="33">
        <f>'Especificaciones por zona'!E55</f>
        <v>185800</v>
      </c>
    </row>
    <row r="18" spans="1:19" x14ac:dyDescent="0.25">
      <c r="A18" s="7" t="str">
        <f>'Especificaciones por zona'!A91</f>
        <v>Cama doble</v>
      </c>
      <c r="B18" s="33">
        <f>'Especificaciones por zona'!D91</f>
        <v>1099900</v>
      </c>
      <c r="C18" s="9">
        <f>'Especificaciones por zona'!C91</f>
        <v>8</v>
      </c>
      <c r="D18" s="33">
        <f>'Especificaciones por zona'!E91</f>
        <v>8799200</v>
      </c>
      <c r="F18" s="7" t="str">
        <f>'Especificaciones por zona'!A82</f>
        <v>Equipo 20 en 1 gimnasio en casa</v>
      </c>
      <c r="G18" s="33">
        <f>'Especificaciones por zona'!D82</f>
        <v>270600</v>
      </c>
      <c r="H18" s="9">
        <f>'Especificaciones por zona'!C82</f>
        <v>1</v>
      </c>
      <c r="I18" s="33">
        <f>'Especificaciones por zona'!E82</f>
        <v>270600</v>
      </c>
      <c r="P18" s="7" t="str">
        <f>'Especificaciones por zona'!A56</f>
        <v>Escurridor de platos</v>
      </c>
      <c r="Q18" s="33">
        <f>'Especificaciones por zona'!D56</f>
        <v>49900</v>
      </c>
      <c r="R18" s="9">
        <f>'Especificaciones por zona'!C56</f>
        <v>3</v>
      </c>
      <c r="S18" s="33">
        <f>'Especificaciones por zona'!E56</f>
        <v>149700</v>
      </c>
    </row>
    <row r="19" spans="1:19" x14ac:dyDescent="0.25">
      <c r="A19" s="7" t="str">
        <f>'Especificaciones por zona'!A92</f>
        <v>Litera</v>
      </c>
      <c r="B19" s="33">
        <f>'Especificaciones por zona'!D92</f>
        <v>1059900</v>
      </c>
      <c r="C19" s="9">
        <f>'Especificaciones por zona'!C92</f>
        <v>4</v>
      </c>
      <c r="D19" s="33">
        <f>'Especificaciones por zona'!E92</f>
        <v>4239600</v>
      </c>
      <c r="F19" s="7" t="str">
        <f>'Especificaciones por zona'!A83</f>
        <v>Equipo de pilates plegable</v>
      </c>
      <c r="G19" s="33">
        <f>'Especificaciones por zona'!D83</f>
        <v>1353000</v>
      </c>
      <c r="H19" s="9">
        <f>'Especificaciones por zona'!C83</f>
        <v>1</v>
      </c>
      <c r="I19" s="33">
        <f>'Especificaciones por zona'!E83</f>
        <v>1353000</v>
      </c>
      <c r="P19" s="7" t="str">
        <f>'Especificaciones por zona'!A10</f>
        <v>Caja dinero</v>
      </c>
      <c r="Q19" s="33">
        <f>'Especificaciones por zona'!D10</f>
        <v>226900</v>
      </c>
      <c r="R19" s="9">
        <f>'Especificaciones por zona'!C10</f>
        <v>1</v>
      </c>
      <c r="S19" s="33">
        <f>'Especificaciones por zona'!E10</f>
        <v>226900</v>
      </c>
    </row>
    <row r="20" spans="1:19" x14ac:dyDescent="0.25">
      <c r="A20" s="7" t="str">
        <f>'Especificaciones por zona'!A93</f>
        <v>Mesa de noche</v>
      </c>
      <c r="B20" s="33">
        <f>'Especificaciones por zona'!D93</f>
        <v>164900</v>
      </c>
      <c r="C20" s="9">
        <f>'Especificaciones por zona'!C93</f>
        <v>16</v>
      </c>
      <c r="D20" s="33">
        <f>'Especificaciones por zona'!E93</f>
        <v>2638400</v>
      </c>
      <c r="F20" s="7" t="str">
        <f>'Especificaciones por zona'!A107</f>
        <v>Ducha eléctrica con calentador</v>
      </c>
      <c r="G20" s="33">
        <f>'Especificaciones por zona'!D107</f>
        <v>93900</v>
      </c>
      <c r="H20" s="9">
        <f>'Especificaciones por zona'!C107</f>
        <v>11</v>
      </c>
      <c r="I20" s="33">
        <f>'Especificaciones por zona'!E107</f>
        <v>1032900</v>
      </c>
      <c r="P20" s="7" t="str">
        <f>'Especificaciones por zona'!A63</f>
        <v>Escoba - Trapero - Recogedor</v>
      </c>
      <c r="Q20" s="33">
        <f>'Especificaciones por zona'!D63</f>
        <v>21900</v>
      </c>
      <c r="R20" s="9">
        <f>'Especificaciones por zona'!C63</f>
        <v>2</v>
      </c>
      <c r="S20" s="33">
        <f>'Especificaciones por zona'!E63</f>
        <v>43800</v>
      </c>
    </row>
    <row r="21" spans="1:19" x14ac:dyDescent="0.25">
      <c r="A21" s="7" t="str">
        <f>'Especificaciones por zona'!A94</f>
        <v>Lámpara</v>
      </c>
      <c r="B21" s="33">
        <f>'Especificaciones por zona'!D94</f>
        <v>124900</v>
      </c>
      <c r="C21" s="9">
        <f>'Especificaciones por zona'!C94</f>
        <v>16</v>
      </c>
      <c r="D21" s="33">
        <f>'Especificaciones por zona'!E94</f>
        <v>1998400</v>
      </c>
      <c r="F21" s="7" t="str">
        <f>'Especificaciones por zona'!A111</f>
        <v>Secador de cabello</v>
      </c>
      <c r="G21" s="33">
        <f>'Especificaciones por zona'!D111</f>
        <v>49900</v>
      </c>
      <c r="H21" s="9">
        <f>'Especificaciones por zona'!C111</f>
        <v>3</v>
      </c>
      <c r="I21" s="33">
        <f>'Especificaciones por zona'!E111</f>
        <v>149700</v>
      </c>
      <c r="P21" s="7" t="str">
        <f>'Especificaciones por zona'!A65</f>
        <v>Tendedero</v>
      </c>
      <c r="Q21" s="33">
        <f>'Especificaciones por zona'!D65</f>
        <v>139900</v>
      </c>
      <c r="R21" s="9">
        <f>'Especificaciones por zona'!C65</f>
        <v>1</v>
      </c>
      <c r="S21" s="33">
        <f>'Especificaciones por zona'!E65</f>
        <v>139900</v>
      </c>
    </row>
    <row r="22" spans="1:19" x14ac:dyDescent="0.25">
      <c r="A22" s="7" t="str">
        <f>'Especificaciones por zona'!A96</f>
        <v>Escritorio</v>
      </c>
      <c r="B22" s="33">
        <f>'Especificaciones por zona'!D96</f>
        <v>199900</v>
      </c>
      <c r="C22" s="9">
        <f>'Especificaciones por zona'!C96</f>
        <v>12</v>
      </c>
      <c r="D22" s="33">
        <f>'Especificaciones por zona'!E96</f>
        <v>2398800</v>
      </c>
      <c r="F22" s="7" t="str">
        <f>'Especificaciones por zona'!A112</f>
        <v>Secador de manos</v>
      </c>
      <c r="G22" s="33">
        <f>'Especificaciones por zona'!D112</f>
        <v>464900</v>
      </c>
      <c r="H22" s="9">
        <f>'Especificaciones por zona'!C112</f>
        <v>2</v>
      </c>
      <c r="I22" s="33">
        <f>'Especificaciones por zona'!E112</f>
        <v>929800</v>
      </c>
      <c r="P22" s="7" t="str">
        <f>'Especificaciones por zona'!A66</f>
        <v>Cestas para ropa</v>
      </c>
      <c r="Q22" s="33">
        <f>'Especificaciones por zona'!D66</f>
        <v>54900</v>
      </c>
      <c r="R22" s="9">
        <f>'Especificaciones por zona'!C66</f>
        <v>2</v>
      </c>
      <c r="S22" s="33">
        <f>'Especificaciones por zona'!E66</f>
        <v>109800</v>
      </c>
    </row>
    <row r="23" spans="1:19" x14ac:dyDescent="0.25">
      <c r="A23" s="7" t="str">
        <f>'Especificaciones por zona'!A97</f>
        <v>Silla para escritorio</v>
      </c>
      <c r="B23" s="33">
        <f>'Especificaciones por zona'!D97</f>
        <v>136900</v>
      </c>
      <c r="C23" s="9">
        <f>'Especificaciones por zona'!C97</f>
        <v>10</v>
      </c>
      <c r="D23" s="33">
        <f>'Especificaciones por zona'!E97</f>
        <v>1369000</v>
      </c>
      <c r="F23" s="36" t="s">
        <v>96</v>
      </c>
      <c r="G23" s="36"/>
      <c r="H23" s="36"/>
      <c r="I23" s="34">
        <f>SUM(I3:I22)</f>
        <v>35461700</v>
      </c>
      <c r="P23" s="7" t="str">
        <f>'Especificaciones por zona'!A84</f>
        <v>Juego de anillo y mini pelota</v>
      </c>
      <c r="Q23" s="33">
        <f>'Especificaciones por zona'!D84</f>
        <v>118900</v>
      </c>
      <c r="R23" s="9">
        <f>'Especificaciones por zona'!C84</f>
        <v>1</v>
      </c>
      <c r="S23" s="33">
        <f>'Especificaciones por zona'!E84</f>
        <v>118900</v>
      </c>
    </row>
    <row r="24" spans="1:19" x14ac:dyDescent="0.25">
      <c r="A24" s="7" t="str">
        <f>'Especificaciones por zona'!A101</f>
        <v>Armario</v>
      </c>
      <c r="B24" s="33">
        <f>'Especificaciones por zona'!D101</f>
        <v>349900</v>
      </c>
      <c r="C24" s="9">
        <f>'Especificaciones por zona'!C101</f>
        <v>8</v>
      </c>
      <c r="D24" s="33">
        <f>'Especificaciones por zona'!E101</f>
        <v>2799200</v>
      </c>
      <c r="P24" s="7" t="str">
        <f>'Especificaciones por zona'!A85</f>
        <v>Pelota inflable 8-10 pulgadas</v>
      </c>
      <c r="Q24" s="33">
        <f>'Especificaciones por zona'!D85</f>
        <v>82000</v>
      </c>
      <c r="R24" s="9">
        <f>'Especificaciones por zona'!C85</f>
        <v>1</v>
      </c>
      <c r="S24" s="33">
        <f>'Especificaciones por zona'!E85</f>
        <v>82000</v>
      </c>
    </row>
    <row r="25" spans="1:19" x14ac:dyDescent="0.25">
      <c r="A25" s="7" t="str">
        <f>'Especificaciones por zona'!A100</f>
        <v>Casilleros</v>
      </c>
      <c r="B25" s="33">
        <f>'Especificaciones por zona'!D100</f>
        <v>619900</v>
      </c>
      <c r="C25" s="9">
        <f>'Especificaciones por zona'!C100</f>
        <v>2</v>
      </c>
      <c r="D25" s="33">
        <f>'Especificaciones por zona'!E100</f>
        <v>1239800</v>
      </c>
      <c r="P25" s="7" t="str">
        <f>'Especificaciones por zona'!A86</f>
        <v>Rack para bicicleta</v>
      </c>
      <c r="Q25" s="33">
        <f>'Especificaciones por zona'!D86</f>
        <v>399900</v>
      </c>
      <c r="R25" s="9">
        <f>'Especificaciones por zona'!C86</f>
        <v>2</v>
      </c>
      <c r="S25" s="33">
        <f>'Especificaciones por zona'!E86</f>
        <v>799800</v>
      </c>
    </row>
    <row r="26" spans="1:19" x14ac:dyDescent="0.25">
      <c r="A26" s="7" t="str">
        <f>'Especificaciones por zona'!A106</f>
        <v>Sanitario y lavamanos</v>
      </c>
      <c r="B26" s="33">
        <f>'Especificaciones por zona'!D106</f>
        <v>379900</v>
      </c>
      <c r="C26" s="9">
        <f>'Especificaciones por zona'!C106</f>
        <v>13</v>
      </c>
      <c r="D26" s="33">
        <f>'Especificaciones por zona'!E106</f>
        <v>4938700</v>
      </c>
      <c r="G26" s="35"/>
      <c r="P26" s="7" t="str">
        <f>'Especificaciones por zona'!A12</f>
        <v>Luz led</v>
      </c>
      <c r="Q26" s="33">
        <f>'Especificaciones por zona'!D12</f>
        <v>16900</v>
      </c>
      <c r="R26" s="9">
        <f>'Especificaciones por zona'!C12</f>
        <v>41</v>
      </c>
      <c r="S26" s="33">
        <f>'Especificaciones por zona'!E12</f>
        <v>692900</v>
      </c>
    </row>
    <row r="27" spans="1:19" x14ac:dyDescent="0.25">
      <c r="A27" s="7" t="str">
        <f>'Especificaciones por zona'!A98</f>
        <v>Juego de sábanas cama doble</v>
      </c>
      <c r="B27" s="33">
        <f>'Especificaciones por zona'!D98</f>
        <v>70900</v>
      </c>
      <c r="C27" s="9">
        <f>'Especificaciones por zona'!C98</f>
        <v>16</v>
      </c>
      <c r="D27" s="33">
        <f>'Especificaciones por zona'!E98</f>
        <v>1134400</v>
      </c>
      <c r="P27" s="7" t="str">
        <f>'Especificaciones por zona'!A108</f>
        <v>Dispensador de papel higiénico</v>
      </c>
      <c r="Q27" s="33">
        <f>'Especificaciones por zona'!D108</f>
        <v>84900</v>
      </c>
      <c r="R27" s="9">
        <f>'Especificaciones por zona'!C108</f>
        <v>1</v>
      </c>
      <c r="S27" s="33">
        <f>'Especificaciones por zona'!E108</f>
        <v>84900</v>
      </c>
    </row>
    <row r="28" spans="1:19" x14ac:dyDescent="0.25">
      <c r="A28" s="7" t="str">
        <f>'Especificaciones por zona'!A99</f>
        <v>Juego de sábanas cama sencilla</v>
      </c>
      <c r="B28" s="33">
        <f>'Especificaciones por zona'!D99</f>
        <v>38900</v>
      </c>
      <c r="C28" s="9">
        <f>'Especificaciones por zona'!C99</f>
        <v>8</v>
      </c>
      <c r="D28" s="33">
        <f>'Especificaciones por zona'!E99</f>
        <v>311200</v>
      </c>
      <c r="P28" s="7" t="str">
        <f>'Especificaciones por zona'!A109</f>
        <v>Dispensador de jabón</v>
      </c>
      <c r="Q28" s="33">
        <f>'Especificaciones por zona'!D109</f>
        <v>49900</v>
      </c>
      <c r="R28" s="9">
        <f>'Especificaciones por zona'!C109</f>
        <v>13</v>
      </c>
      <c r="S28" s="33">
        <f>'Especificaciones por zona'!E109</f>
        <v>648700</v>
      </c>
    </row>
    <row r="29" spans="1:19" x14ac:dyDescent="0.25">
      <c r="A29" s="7" t="str">
        <f>'Especificaciones por zona'!A110</f>
        <v>Gabinete con espejo</v>
      </c>
      <c r="B29" s="33">
        <f>'Especificaciones por zona'!D110</f>
        <v>65900</v>
      </c>
      <c r="C29" s="9">
        <f>'Especificaciones por zona'!C110</f>
        <v>13</v>
      </c>
      <c r="D29" s="33">
        <f>'Especificaciones por zona'!E110</f>
        <v>856700</v>
      </c>
      <c r="P29" s="7" t="str">
        <f>'Especificaciones por zona'!A76</f>
        <v>Ajedrez</v>
      </c>
      <c r="Q29" s="33">
        <f>'Especificaciones por zona'!D76</f>
        <v>84900</v>
      </c>
      <c r="R29" s="9">
        <f>'Especificaciones por zona'!C76</f>
        <v>1</v>
      </c>
      <c r="S29" s="33">
        <f>'Especificaciones por zona'!E76</f>
        <v>84900</v>
      </c>
    </row>
    <row r="30" spans="1:19" x14ac:dyDescent="0.25">
      <c r="A30" s="46" t="s">
        <v>96</v>
      </c>
      <c r="B30" s="47"/>
      <c r="C30" s="48"/>
      <c r="D30" s="34">
        <f>SUM(D3:D29)</f>
        <v>55472600</v>
      </c>
      <c r="P30" s="7" t="str">
        <f>'Especificaciones por zona'!A77</f>
        <v>Juego Rummy</v>
      </c>
      <c r="Q30" s="33">
        <f>'Especificaciones por zona'!D77</f>
        <v>89900</v>
      </c>
      <c r="R30" s="9">
        <f>'Especificaciones por zona'!C77</f>
        <v>1</v>
      </c>
      <c r="S30" s="33">
        <f>'Especificaciones por zona'!E77</f>
        <v>89900</v>
      </c>
    </row>
    <row r="31" spans="1:19" x14ac:dyDescent="0.25">
      <c r="P31" s="7" t="str">
        <f>'Especificaciones por zona'!A78</f>
        <v>Juego Cartas UNO</v>
      </c>
      <c r="Q31" s="33">
        <f>'Especificaciones por zona'!D78</f>
        <v>24900</v>
      </c>
      <c r="R31" s="9">
        <f>'Especificaciones por zona'!C78</f>
        <v>1</v>
      </c>
      <c r="S31" s="33">
        <f>'Especificaciones por zona'!E78</f>
        <v>24900</v>
      </c>
    </row>
    <row r="32" spans="1:19" x14ac:dyDescent="0.25">
      <c r="P32" s="7" t="str">
        <f>'Especificaciones por zona'!A79</f>
        <v>Juego Jenga</v>
      </c>
      <c r="Q32" s="33">
        <f>'Especificaciones por zona'!D79</f>
        <v>64900</v>
      </c>
      <c r="R32" s="9">
        <f>'Especificaciones por zona'!C79</f>
        <v>1</v>
      </c>
      <c r="S32" s="33">
        <f>'Especificaciones por zona'!E79</f>
        <v>64900</v>
      </c>
    </row>
    <row r="33" spans="16:19" x14ac:dyDescent="0.25">
      <c r="P33" s="7" t="str">
        <f>'Especificaciones por zona'!A80</f>
        <v>Juego de mesa x12</v>
      </c>
      <c r="Q33" s="33">
        <f>'Especificaciones por zona'!D80</f>
        <v>69000</v>
      </c>
      <c r="R33" s="9">
        <f>'Especificaciones por zona'!C80</f>
        <v>1</v>
      </c>
      <c r="S33" s="33">
        <f>'Especificaciones por zona'!E80</f>
        <v>69000</v>
      </c>
    </row>
    <row r="34" spans="16:19" x14ac:dyDescent="0.25">
      <c r="P34" s="7" t="str">
        <f>'Especificaciones por zona'!A113</f>
        <v>Caneca basura</v>
      </c>
      <c r="Q34" s="33">
        <f>'Especificaciones por zona'!D113</f>
        <v>39900</v>
      </c>
      <c r="R34" s="9">
        <f>'Especificaciones por zona'!C113</f>
        <v>13</v>
      </c>
      <c r="S34" s="33">
        <f>'Especificaciones por zona'!E113</f>
        <v>518700</v>
      </c>
    </row>
    <row r="35" spans="16:19" x14ac:dyDescent="0.25">
      <c r="P35" s="7" t="str">
        <f>'Especificaciones por zona'!A114</f>
        <v>Caneca basura general</v>
      </c>
      <c r="Q35" s="33">
        <f>'Especificaciones por zona'!D114</f>
        <v>89900</v>
      </c>
      <c r="R35" s="9">
        <f>'Especificaciones por zona'!C114</f>
        <v>1</v>
      </c>
      <c r="S35" s="33">
        <f>'Especificaciones por zona'!E114</f>
        <v>89900</v>
      </c>
    </row>
    <row r="36" spans="16:19" x14ac:dyDescent="0.25">
      <c r="P36" s="36" t="s">
        <v>96</v>
      </c>
      <c r="Q36" s="36"/>
      <c r="R36" s="36"/>
      <c r="S36" s="34">
        <f>SUM(S3:S35)</f>
        <v>6835410</v>
      </c>
    </row>
  </sheetData>
  <mergeCells count="8">
    <mergeCell ref="P36:R36"/>
    <mergeCell ref="A1:D1"/>
    <mergeCell ref="F1:I1"/>
    <mergeCell ref="K1:N1"/>
    <mergeCell ref="P1:S1"/>
    <mergeCell ref="F23:H23"/>
    <mergeCell ref="K11:M11"/>
    <mergeCell ref="A30:C3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81A1A1ECDF5B41AD51A79F754C9FB8" ma:contentTypeVersion="13" ma:contentTypeDescription="Create a new document." ma:contentTypeScope="" ma:versionID="cc5bd05b956327f4f8002f0a36d15dd2">
  <xsd:schema xmlns:xsd="http://www.w3.org/2001/XMLSchema" xmlns:xs="http://www.w3.org/2001/XMLSchema" xmlns:p="http://schemas.microsoft.com/office/2006/metadata/properties" xmlns:ns3="900aa4cc-5434-41d5-8d13-37a59b1f0cc2" xmlns:ns4="6f301f65-52e9-4d6d-83e9-d37d8b4622c2" targetNamespace="http://schemas.microsoft.com/office/2006/metadata/properties" ma:root="true" ma:fieldsID="a8f506dd1766f18e6908baae5fc58d49" ns3:_="" ns4:_="">
    <xsd:import namespace="900aa4cc-5434-41d5-8d13-37a59b1f0cc2"/>
    <xsd:import namespace="6f301f65-52e9-4d6d-83e9-d37d8b4622c2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0aa4cc-5434-41d5-8d13-37a59b1f0cc2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301f65-52e9-4d6d-83e9-d37d8b462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00aa4cc-5434-41d5-8d13-37a59b1f0cc2" xsi:nil="true"/>
  </documentManagement>
</p:properties>
</file>

<file path=customXml/itemProps1.xml><?xml version="1.0" encoding="utf-8"?>
<ds:datastoreItem xmlns:ds="http://schemas.openxmlformats.org/officeDocument/2006/customXml" ds:itemID="{B8748959-B3C2-4A43-B4BE-9B684E0293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1D67A6-687F-4042-9E1C-C064AB4B4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0aa4cc-5434-41d5-8d13-37a59b1f0cc2"/>
    <ds:schemaRef ds:uri="6f301f65-52e9-4d6d-83e9-d37d8b462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1BEDF9-9C84-454D-A8E0-A859098A9CF3}">
  <ds:schemaRefs>
    <ds:schemaRef ds:uri="http://schemas.microsoft.com/office/2006/metadata/properties"/>
    <ds:schemaRef ds:uri="http://schemas.microsoft.com/office/infopath/2007/PartnerControls"/>
    <ds:schemaRef ds:uri="900aa4cc-5434-41d5-8d13-37a59b1f0c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Especificaciones por zona</vt:lpstr>
      <vt:lpstr>Resumen por zona</vt:lpstr>
      <vt:lpstr>Resumen por categoría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ANGIE RIVEROS</dc:creator>
  <cp:keywords/>
  <dc:description/>
  <cp:lastModifiedBy>ALVARO GUEVARA</cp:lastModifiedBy>
  <cp:revision/>
  <dcterms:created xsi:type="dcterms:W3CDTF">2025-02-22T15:56:54Z</dcterms:created>
  <dcterms:modified xsi:type="dcterms:W3CDTF">2025-03-18T04:15:34Z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0x010100E681A1A1ECDF5B41AD51A79F754C9FB8</vt:lpwstr>
  </property>
</Properties>
</file>